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clopezr\OneDrive - Consejo Superior de la Judicatura\Escritorio\VALLEDUPAR\"/>
    </mc:Choice>
  </mc:AlternateContent>
  <xr:revisionPtr revIDLastSave="0" documentId="8_{E23DE46E-4422-47C2-AE09-A65C8788CD8D}" xr6:coauthVersionLast="36" xr6:coauthVersionMax="36" xr10:uidLastSave="{00000000-0000-0000-0000-000000000000}"/>
  <bookViews>
    <workbookView xWindow="0" yWindow="0" windowWidth="28800" windowHeight="11325" tabRatio="898" activeTab="7" xr2:uid="{00000000-000D-0000-FFFF-FFFF00000000}"/>
  </bookViews>
  <sheets>
    <sheet name="1- Presentación " sheetId="10" r:id="rId1"/>
    <sheet name="Conceptos 37001" sheetId="37" r:id="rId2"/>
    <sheet name="2-  Análisis de Contexto " sheetId="38"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11" i="28" l="1"/>
  <c r="L12" i="28"/>
  <c r="L13" i="28"/>
  <c r="L14" i="28"/>
  <c r="L15" i="28"/>
  <c r="L16" i="28"/>
  <c r="L17" i="28"/>
  <c r="L18" i="28"/>
  <c r="L19" i="28"/>
  <c r="L20" i="28"/>
  <c r="L21" i="28"/>
  <c r="L22" i="28"/>
  <c r="L23" i="28"/>
  <c r="L24" i="28"/>
  <c r="L25" i="28"/>
  <c r="L26" i="28"/>
  <c r="L27" i="28"/>
  <c r="L28" i="28"/>
  <c r="L29" i="28"/>
  <c r="L30" i="28"/>
  <c r="L31" i="28"/>
  <c r="L32" i="28"/>
  <c r="L33" i="28"/>
  <c r="L34" i="28"/>
  <c r="L35" i="28"/>
  <c r="L36" i="28"/>
  <c r="L37" i="28"/>
  <c r="L38" i="28"/>
  <c r="L39" i="28"/>
  <c r="L40" i="28"/>
  <c r="L41" i="28"/>
  <c r="L42" i="28"/>
  <c r="L43" i="28"/>
  <c r="L44" i="28"/>
  <c r="L45" i="28"/>
  <c r="L46" i="28"/>
  <c r="L47" i="28"/>
  <c r="L48" i="28"/>
  <c r="L49" i="28"/>
  <c r="L50" i="28"/>
  <c r="L51" i="28"/>
  <c r="L52" i="28"/>
  <c r="L53" i="28"/>
  <c r="L54" i="28"/>
  <c r="L55" i="28"/>
  <c r="L56" i="28"/>
  <c r="L57" i="28"/>
  <c r="L58" i="28"/>
  <c r="L59" i="28"/>
  <c r="L60" i="28"/>
  <c r="L61" i="28"/>
  <c r="L62" i="28"/>
  <c r="L63" i="28"/>
  <c r="L64" i="28"/>
  <c r="L65" i="28"/>
  <c r="L66" i="28"/>
  <c r="L67" i="28"/>
  <c r="L68" i="28"/>
  <c r="L69" i="28"/>
  <c r="L40" i="29" l="1"/>
  <c r="L50" i="29"/>
  <c r="L60" i="29"/>
  <c r="A70" i="35"/>
  <c r="B70" i="35"/>
  <c r="C70" i="35"/>
  <c r="A80" i="36"/>
  <c r="B60" i="29"/>
  <c r="B80" i="36" s="1"/>
  <c r="C60" i="29"/>
  <c r="C80" i="36" s="1"/>
  <c r="A40" i="29"/>
  <c r="A40" i="18" s="1"/>
  <c r="B40" i="29"/>
  <c r="C40" i="29"/>
  <c r="A50" i="29"/>
  <c r="A50" i="18" s="1"/>
  <c r="B50" i="29"/>
  <c r="C50" i="29"/>
  <c r="B60" i="28"/>
  <c r="L59" i="27"/>
  <c r="K59" i="27" s="1"/>
  <c r="L58" i="27"/>
  <c r="K58" i="27" s="1"/>
  <c r="L57" i="27"/>
  <c r="K57" i="27" s="1"/>
  <c r="L56" i="27"/>
  <c r="K56" i="27" s="1"/>
  <c r="L55" i="27"/>
  <c r="K55" i="27" s="1"/>
  <c r="L54" i="27"/>
  <c r="K54" i="27" s="1"/>
  <c r="L53" i="27"/>
  <c r="K53" i="27" s="1"/>
  <c r="L52" i="27"/>
  <c r="K52" i="27" s="1"/>
  <c r="L51" i="27"/>
  <c r="K51" i="27" s="1"/>
  <c r="L50" i="27"/>
  <c r="H50" i="27"/>
  <c r="M50" i="27" l="1"/>
  <c r="G50" i="29" s="1"/>
  <c r="F50" i="29"/>
  <c r="C80" i="35"/>
  <c r="C70" i="36"/>
  <c r="B80" i="35"/>
  <c r="B70" i="36"/>
  <c r="A80" i="35"/>
  <c r="A70" i="36"/>
  <c r="O50" i="27"/>
  <c r="K50" i="27"/>
  <c r="C60" i="18"/>
  <c r="B60" i="18"/>
  <c r="A60" i="18"/>
  <c r="L30" i="29"/>
  <c r="C30" i="29"/>
  <c r="C30" i="18" s="1"/>
  <c r="B30" i="29"/>
  <c r="B30" i="18" s="1"/>
  <c r="A30" i="29"/>
  <c r="A30" i="18" s="1"/>
  <c r="C30" i="28"/>
  <c r="C31" i="28"/>
  <c r="C32" i="28"/>
  <c r="C33" i="28"/>
  <c r="C34" i="28"/>
  <c r="C35" i="28"/>
  <c r="C36" i="28"/>
  <c r="C37" i="28"/>
  <c r="C38" i="28"/>
  <c r="C39" i="28"/>
  <c r="A30" i="28"/>
  <c r="C60" i="28"/>
  <c r="J60" i="28"/>
  <c r="R60" i="28"/>
  <c r="C61" i="28"/>
  <c r="J61" i="28"/>
  <c r="R61" i="28"/>
  <c r="C62" i="28"/>
  <c r="J62" i="28"/>
  <c r="R62" i="28"/>
  <c r="C63" i="28"/>
  <c r="J63" i="28"/>
  <c r="R63" i="28"/>
  <c r="C64" i="28"/>
  <c r="J64" i="28"/>
  <c r="R64" i="28"/>
  <c r="C65" i="28"/>
  <c r="J65" i="28"/>
  <c r="R65" i="28"/>
  <c r="C66" i="28"/>
  <c r="J66" i="28"/>
  <c r="R66" i="28"/>
  <c r="C67" i="28"/>
  <c r="J67" i="28"/>
  <c r="R67" i="28"/>
  <c r="C68" i="28"/>
  <c r="J68" i="28"/>
  <c r="R68" i="28"/>
  <c r="C69" i="28"/>
  <c r="J69" i="28"/>
  <c r="R69" i="28"/>
  <c r="A80" i="34"/>
  <c r="B80" i="34"/>
  <c r="C80" i="34"/>
  <c r="E60" i="29"/>
  <c r="E61" i="29"/>
  <c r="E62" i="29"/>
  <c r="E63" i="29"/>
  <c r="E64" i="29"/>
  <c r="E65" i="29"/>
  <c r="E66" i="29"/>
  <c r="E67" i="29"/>
  <c r="E68" i="29"/>
  <c r="E69" i="29"/>
  <c r="L69" i="27"/>
  <c r="K69" i="27" s="1"/>
  <c r="L68" i="27"/>
  <c r="K68" i="27" s="1"/>
  <c r="L67" i="27"/>
  <c r="K67" i="27" s="1"/>
  <c r="L66" i="27"/>
  <c r="K66" i="27" s="1"/>
  <c r="L65" i="27"/>
  <c r="K65" i="27" s="1"/>
  <c r="L64" i="27"/>
  <c r="K64" i="27" s="1"/>
  <c r="L63" i="27"/>
  <c r="K63" i="27" s="1"/>
  <c r="L62" i="27"/>
  <c r="K62" i="27" s="1"/>
  <c r="L61" i="27"/>
  <c r="K61" i="27" s="1"/>
  <c r="L60" i="27"/>
  <c r="K60" i="27" s="1"/>
  <c r="G60" i="27"/>
  <c r="H60" i="27" s="1"/>
  <c r="K60" i="28" l="1"/>
  <c r="N50" i="27"/>
  <c r="H50" i="29" s="1"/>
  <c r="S60" i="28"/>
  <c r="T60" i="28"/>
  <c r="F60" i="29"/>
  <c r="M60" i="27"/>
  <c r="J60" i="29" l="1"/>
  <c r="G60" i="29"/>
  <c r="U60" i="28"/>
  <c r="K60" i="29" s="1"/>
  <c r="N60" i="27"/>
  <c r="H60" i="29" s="1"/>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40" i="27"/>
  <c r="K40" i="27" s="1"/>
  <c r="L41" i="27"/>
  <c r="K41" i="27" s="1"/>
  <c r="L42" i="27"/>
  <c r="K42" i="27" s="1"/>
  <c r="L43" i="27"/>
  <c r="K43" i="27" s="1"/>
  <c r="L44" i="27"/>
  <c r="K44" i="27" s="1"/>
  <c r="L45" i="27"/>
  <c r="K45" i="27" s="1"/>
  <c r="L46" i="27"/>
  <c r="K46" i="27" s="1"/>
  <c r="L47" i="27"/>
  <c r="K47" i="27" s="1"/>
  <c r="L48" i="27"/>
  <c r="K48" i="27" s="1"/>
  <c r="L49" i="27"/>
  <c r="K49" i="27" s="1"/>
  <c r="E80" i="36" l="1"/>
  <c r="E60" i="18"/>
  <c r="E80" i="35"/>
  <c r="E80" i="34"/>
  <c r="V60" i="28"/>
  <c r="M60" i="29" s="1"/>
  <c r="D60" i="18"/>
  <c r="D80" i="36"/>
  <c r="D80" i="35"/>
  <c r="D80" i="34"/>
  <c r="F80" i="36" l="1"/>
  <c r="F60" i="18"/>
  <c r="F80" i="35"/>
  <c r="F80" i="34"/>
  <c r="A60" i="36" l="1"/>
  <c r="A50" i="36"/>
  <c r="A60" i="35"/>
  <c r="A50" i="35"/>
  <c r="A70" i="34"/>
  <c r="A60" i="34"/>
  <c r="A50" i="34"/>
  <c r="B50" i="28" l="1"/>
  <c r="C56" i="28"/>
  <c r="C57" i="28"/>
  <c r="C58" i="28"/>
  <c r="C59" i="28"/>
  <c r="C50" i="28"/>
  <c r="C51" i="28"/>
  <c r="C52" i="28"/>
  <c r="C53" i="28"/>
  <c r="C54" i="28"/>
  <c r="C55" i="28"/>
  <c r="C45" i="28"/>
  <c r="C46" i="28"/>
  <c r="C47" i="28"/>
  <c r="C48" i="28"/>
  <c r="C49" i="28"/>
  <c r="C25" i="28"/>
  <c r="C24" i="28"/>
  <c r="C23" i="28"/>
  <c r="C16" i="28"/>
  <c r="C15" i="28"/>
  <c r="C14" i="28"/>
  <c r="G40" i="27"/>
  <c r="H40" i="27" s="1"/>
  <c r="F40" i="29" l="1"/>
  <c r="B50" i="36"/>
  <c r="B50" i="34"/>
  <c r="B50" i="35"/>
  <c r="B50" i="18"/>
  <c r="C30" i="36"/>
  <c r="C30" i="35"/>
  <c r="C30" i="34"/>
  <c r="B60" i="36"/>
  <c r="B60" i="34"/>
  <c r="B60" i="35"/>
  <c r="C40" i="36"/>
  <c r="C40" i="35"/>
  <c r="C40" i="18"/>
  <c r="C40" i="34"/>
  <c r="C50" i="36"/>
  <c r="C50" i="34"/>
  <c r="C50" i="35"/>
  <c r="C50" i="18"/>
  <c r="B70" i="34"/>
  <c r="C60" i="36"/>
  <c r="C60" i="34"/>
  <c r="C60" i="35"/>
  <c r="M40" i="27"/>
  <c r="E70" i="35" l="1"/>
  <c r="E70" i="36"/>
  <c r="G40" i="29"/>
  <c r="O40" i="27"/>
  <c r="N40" i="27"/>
  <c r="H40" i="29" s="1"/>
  <c r="G20" i="27" l="1"/>
  <c r="G10" i="27"/>
  <c r="A20" i="28" l="1"/>
  <c r="C20" i="28"/>
  <c r="J20" i="28"/>
  <c r="R20" i="28"/>
  <c r="C21" i="28"/>
  <c r="J21" i="28"/>
  <c r="R21" i="28"/>
  <c r="C22" i="28"/>
  <c r="J22" i="28"/>
  <c r="R22" i="28"/>
  <c r="J23" i="28"/>
  <c r="R23" i="28"/>
  <c r="J24" i="28"/>
  <c r="R24" i="28"/>
  <c r="J25" i="28"/>
  <c r="R25" i="28"/>
  <c r="C26" i="28"/>
  <c r="J26" i="28"/>
  <c r="R26" i="28"/>
  <c r="C27" i="28"/>
  <c r="J27" i="28"/>
  <c r="R27" i="28"/>
  <c r="C28" i="28"/>
  <c r="J28" i="28"/>
  <c r="R28" i="28"/>
  <c r="C29" i="28"/>
  <c r="J29" i="28"/>
  <c r="R29" i="28"/>
  <c r="J30" i="28"/>
  <c r="R30" i="28"/>
  <c r="J31" i="28"/>
  <c r="R31" i="28"/>
  <c r="J32" i="28"/>
  <c r="R32" i="28"/>
  <c r="R33" i="28"/>
  <c r="R34" i="28"/>
  <c r="R35" i="28"/>
  <c r="R36" i="28"/>
  <c r="R37" i="28"/>
  <c r="R38" i="28"/>
  <c r="R39" i="28"/>
  <c r="B40" i="28"/>
  <c r="C40" i="28"/>
  <c r="J40" i="28"/>
  <c r="R40" i="28"/>
  <c r="C41" i="28"/>
  <c r="J41" i="28"/>
  <c r="R41" i="28"/>
  <c r="C42" i="28"/>
  <c r="J42" i="28"/>
  <c r="R42" i="28"/>
  <c r="C43" i="28"/>
  <c r="J43" i="28"/>
  <c r="R43" i="28"/>
  <c r="C44" i="28"/>
  <c r="J44" i="28"/>
  <c r="R44" i="28"/>
  <c r="J45" i="28"/>
  <c r="R45" i="28"/>
  <c r="J46" i="28"/>
  <c r="R46" i="28"/>
  <c r="J47" i="28"/>
  <c r="R47" i="28"/>
  <c r="J48" i="28"/>
  <c r="R48" i="28"/>
  <c r="J49" i="28"/>
  <c r="R49" i="28"/>
  <c r="R59" i="28"/>
  <c r="J59" i="28"/>
  <c r="R58" i="28"/>
  <c r="J58" i="28"/>
  <c r="R57" i="28"/>
  <c r="J57" i="28"/>
  <c r="R56" i="28"/>
  <c r="J56" i="28"/>
  <c r="R55" i="28"/>
  <c r="J55" i="28"/>
  <c r="R54" i="28"/>
  <c r="J54" i="28"/>
  <c r="R53" i="28"/>
  <c r="J53" i="28"/>
  <c r="R52" i="28"/>
  <c r="J52" i="28"/>
  <c r="R51" i="28"/>
  <c r="J51" i="28"/>
  <c r="R50" i="28"/>
  <c r="J50" i="28"/>
  <c r="K30" i="28" l="1"/>
  <c r="B40" i="36"/>
  <c r="B40" i="34"/>
  <c r="B40" i="18"/>
  <c r="B40" i="35"/>
  <c r="A30" i="35"/>
  <c r="A30" i="36"/>
  <c r="A30" i="34"/>
  <c r="C70" i="34"/>
  <c r="A40" i="36"/>
  <c r="A40" i="34"/>
  <c r="A40" i="35"/>
  <c r="B30" i="36"/>
  <c r="B30" i="34"/>
  <c r="B30" i="35"/>
  <c r="S40" i="28"/>
  <c r="U40" i="28" s="1"/>
  <c r="K40" i="28"/>
  <c r="T40" i="28" s="1"/>
  <c r="J40" i="29" s="1"/>
  <c r="S30" i="28"/>
  <c r="K20" i="28"/>
  <c r="S20" i="28"/>
  <c r="S50" i="28"/>
  <c r="U50" i="28" s="1"/>
  <c r="K50" i="29" s="1"/>
  <c r="K50" i="28"/>
  <c r="T50" i="28" s="1"/>
  <c r="J50" i="29" l="1"/>
  <c r="V50" i="28"/>
  <c r="M50" i="29" s="1"/>
  <c r="V40" i="28"/>
  <c r="M40" i="29" s="1"/>
  <c r="K40" i="29"/>
  <c r="D50" i="18"/>
  <c r="D50" i="34"/>
  <c r="D50" i="36"/>
  <c r="D50" i="35"/>
  <c r="C13" i="28" l="1"/>
  <c r="E60" i="36" l="1"/>
  <c r="E60" i="34"/>
  <c r="E60" i="35"/>
  <c r="F50" i="34"/>
  <c r="F50" i="18"/>
  <c r="F50" i="35"/>
  <c r="F50" i="36"/>
  <c r="E50" i="18"/>
  <c r="E50" i="34"/>
  <c r="E50" i="36"/>
  <c r="E50" i="35"/>
  <c r="G30" i="27"/>
  <c r="H30" i="27" s="1"/>
  <c r="D60" i="35" l="1"/>
  <c r="D60" i="36"/>
  <c r="D60" i="34"/>
  <c r="T30" i="28"/>
  <c r="F30" i="29"/>
  <c r="F60" i="34"/>
  <c r="F60" i="35"/>
  <c r="F60" i="36"/>
  <c r="M30" i="27"/>
  <c r="D70" i="35" l="1"/>
  <c r="D70" i="36"/>
  <c r="F70" i="35"/>
  <c r="F70" i="36"/>
  <c r="N30" i="27"/>
  <c r="H30" i="29" s="1"/>
  <c r="U30" i="28"/>
  <c r="K30" i="29" s="1"/>
  <c r="E30" i="18" s="1"/>
  <c r="G30" i="29"/>
  <c r="J30" i="29"/>
  <c r="D30" i="18" s="1"/>
  <c r="D70" i="34"/>
  <c r="E70" i="34"/>
  <c r="O30" i="27"/>
  <c r="D30" i="36" l="1"/>
  <c r="D30" i="34"/>
  <c r="V30" i="28"/>
  <c r="M30" i="29" s="1"/>
  <c r="F30" i="18" s="1"/>
  <c r="E30" i="35"/>
  <c r="E30" i="36"/>
  <c r="E30" i="34"/>
  <c r="D30" i="35"/>
  <c r="D40" i="35"/>
  <c r="D40" i="18"/>
  <c r="D40" i="36"/>
  <c r="D40" i="34"/>
  <c r="E40" i="35"/>
  <c r="E40" i="34"/>
  <c r="E40" i="36"/>
  <c r="E40" i="18"/>
  <c r="F70" i="34"/>
  <c r="A10" i="28"/>
  <c r="B10" i="28"/>
  <c r="I33" i="5" a="1"/>
  <c r="I33" i="5" s="1"/>
  <c r="F30" i="34" l="1"/>
  <c r="F30" i="36"/>
  <c r="F30" i="35"/>
  <c r="F40" i="34"/>
  <c r="F40" i="18"/>
  <c r="F40" i="35"/>
  <c r="F40" i="36"/>
  <c r="C20" i="29"/>
  <c r="C20" i="18" s="1"/>
  <c r="C10" i="29"/>
  <c r="I27" i="5" a="1"/>
  <c r="C10" i="36" l="1"/>
  <c r="C10" i="34"/>
  <c r="C10" i="35"/>
  <c r="C20" i="36"/>
  <c r="C20" i="35"/>
  <c r="C20" i="34"/>
  <c r="I27" i="5"/>
  <c r="L10" i="28"/>
  <c r="C11" i="28"/>
  <c r="C12" i="28"/>
  <c r="C17" i="28"/>
  <c r="C10" i="28"/>
  <c r="L10" i="27" l="1"/>
  <c r="I21" i="5"/>
  <c r="I22" i="5"/>
  <c r="M10" i="27" l="1"/>
  <c r="K10" i="27"/>
  <c r="C10" i="18"/>
  <c r="M20" i="27" l="1"/>
  <c r="U20" i="28" s="1"/>
  <c r="G20" i="29" l="1"/>
  <c r="G10" i="29"/>
  <c r="L20" i="29"/>
  <c r="E11" i="29"/>
  <c r="E12" i="29"/>
  <c r="E13" i="29"/>
  <c r="A20" i="29"/>
  <c r="A20" i="18" s="1"/>
  <c r="B20" i="29"/>
  <c r="B20" i="18" s="1"/>
  <c r="R11" i="28"/>
  <c r="R12" i="28"/>
  <c r="R13" i="28"/>
  <c r="R14" i="28"/>
  <c r="R15" i="28"/>
  <c r="R16" i="28"/>
  <c r="R17" i="28"/>
  <c r="R18" i="28"/>
  <c r="R19" i="28"/>
  <c r="R10" i="28"/>
  <c r="J11" i="28"/>
  <c r="J12" i="28"/>
  <c r="J13" i="28"/>
  <c r="J14" i="28"/>
  <c r="J15" i="28"/>
  <c r="J16" i="28"/>
  <c r="J17" i="28"/>
  <c r="J18" i="28"/>
  <c r="J19" i="28"/>
  <c r="J10" i="28"/>
  <c r="S10" i="28" l="1"/>
  <c r="U10" i="28" s="1"/>
  <c r="A20" i="36"/>
  <c r="A20" i="34"/>
  <c r="A20" i="35"/>
  <c r="B20" i="36"/>
  <c r="B20" i="34"/>
  <c r="B20" i="35"/>
  <c r="K10" i="28"/>
  <c r="H10" i="27" l="1"/>
  <c r="T10" i="28" s="1"/>
  <c r="H20" i="27"/>
  <c r="T20" i="28" s="1"/>
  <c r="V20" i="28" s="1"/>
  <c r="N20" i="27" l="1"/>
  <c r="H20" i="29" s="1"/>
  <c r="M20" i="29"/>
  <c r="F20" i="18" s="1"/>
  <c r="O10" i="27"/>
  <c r="N10" i="27"/>
  <c r="H10" i="29" s="1"/>
  <c r="V10" i="28"/>
  <c r="M10" i="29" s="1"/>
  <c r="O20" i="27"/>
  <c r="F20" i="29"/>
  <c r="E10" i="29"/>
  <c r="B10" i="29"/>
  <c r="A10" i="29"/>
  <c r="A10" i="35" l="1"/>
  <c r="A10" i="36"/>
  <c r="A10" i="34"/>
  <c r="B10" i="36"/>
  <c r="B10" i="34"/>
  <c r="B10" i="35"/>
  <c r="F10" i="35"/>
  <c r="F10" i="34"/>
  <c r="F10" i="36"/>
  <c r="F20" i="36"/>
  <c r="F20" i="35"/>
  <c r="F20" i="34"/>
  <c r="B10" i="18"/>
  <c r="F10" i="18"/>
  <c r="A10" i="18"/>
  <c r="J20" i="29"/>
  <c r="D20" i="18" s="1"/>
  <c r="D20" i="35" l="1"/>
  <c r="D20" i="36"/>
  <c r="D20" i="34"/>
  <c r="L10" i="29"/>
  <c r="K10" i="29" l="1"/>
  <c r="E10" i="35" l="1"/>
  <c r="E10" i="34"/>
  <c r="E10" i="36"/>
  <c r="E10" i="18"/>
  <c r="K20" i="29"/>
  <c r="E20" i="18" s="1"/>
  <c r="E20" i="36" l="1"/>
  <c r="E20" i="35"/>
  <c r="E20" i="34"/>
  <c r="F10" i="29"/>
  <c r="J10" i="29" l="1"/>
  <c r="D10" i="35" l="1"/>
  <c r="D10" i="36"/>
  <c r="D10" i="34"/>
  <c r="D1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<sst xmlns="http://schemas.openxmlformats.org/spreadsheetml/2006/main" count="892" uniqueCount="509">
  <si>
    <t xml:space="preserve"> MAPA DE RIESGOS SIGCMA</t>
  </si>
  <si>
    <t>DEPENDENCIA (Unidad misional del CSJ o Unidad de la DEAJ o Seccional o CSJ en caso de despachos judiciales certificados)</t>
  </si>
  <si>
    <t>UNIDAD DE ADMINISTRACIÓN DE CARRERA JUDICIAL - UACJ</t>
  </si>
  <si>
    <t>PROCESO (indique el tipo de proceso si es Estratégico. Misional, Apoyo, Evaluación y Mejora y especifique el nombre del proceso)</t>
  </si>
  <si>
    <t>Misionales</t>
  </si>
  <si>
    <t>ADMINISTRACIÓN DE LA CARRERA JUDICIAL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</si>
  <si>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</si>
  <si>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</si>
  <si>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</si>
  <si>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</si>
  <si>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</si>
  <si>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</si>
  <si>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</si>
  <si>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</si>
  <si>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</si>
  <si>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</si>
  <si>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</si>
  <si>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</si>
  <si>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</si>
  <si>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</si>
  <si>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</si>
  <si>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</si>
  <si>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</si>
  <si>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</si>
  <si>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</si>
  <si>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</si>
  <si>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</si>
  <si>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</si>
  <si>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CONSEJO SUPERIOR DE LA JUDICATURA </t>
  </si>
  <si>
    <t xml:space="preserve">PROCESO </t>
  </si>
  <si>
    <t xml:space="preserve">DEPENDENCIA ADMINISTRATIVA O JUDICIAL CERTIFICADA </t>
  </si>
  <si>
    <t>OBJETIVO DEL PROCESO</t>
  </si>
  <si>
    <t>MAPA DE PROCESOS CONSEJO SUPERIOR DE LA JUDICATURA</t>
  </si>
  <si>
    <t>PROCESOS DEPENDENCIA JUDICIALES CERTIFICADAS</t>
  </si>
  <si>
    <t>Atraer, seleccionar y retener los servidores judiciales más idóneos, en igualdad de condiciones, evaluando el mérito  para contribuir en la efectiva prestación del servicio de administración de justicia, dando cumplimiento en el marco del Sistema de Gestión de la Calidad, Medio Ambiente, Seguridad y Salud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</si>
  <si>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</si>
  <si>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</si>
  <si>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</si>
  <si>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</si>
  <si>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</si>
  <si>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</si>
  <si>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</si>
  <si>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</si>
  <si>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</si>
  <si>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</si>
  <si>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</si>
  <si>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</si>
  <si>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</si>
  <si>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</si>
  <si>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</si>
  <si>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</si>
  <si>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</si>
  <si>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</si>
  <si>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</si>
  <si>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</si>
  <si>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</si>
  <si>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</si>
  <si>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</si>
  <si>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</si>
  <si>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</si>
  <si>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</si>
  <si>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</si>
  <si>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</si>
  <si>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</si>
  <si>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</si>
  <si>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</si>
  <si>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</si>
  <si>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</si>
  <si>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</si>
  <si>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</si>
  <si>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</si>
  <si>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</si>
  <si>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</si>
  <si>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</si>
  <si>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</si>
  <si>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</si>
  <si>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</si>
  <si>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</si>
  <si>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</si>
  <si>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</si>
  <si>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</si>
  <si>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</si>
  <si>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</si>
  <si>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</si>
  <si>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</si>
  <si>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</si>
  <si>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</si>
  <si>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</si>
  <si>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</si>
  <si>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</si>
  <si>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</si>
  <si>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</si>
  <si>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</si>
  <si>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</si>
  <si>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</si>
  <si>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</si>
  <si>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</si>
  <si>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</si>
  <si>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</si>
  <si>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</si>
  <si>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</si>
  <si>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</si>
  <si>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</si>
  <si>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</si>
  <si>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</si>
  <si>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</si>
  <si>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</si>
  <si>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</si>
  <si>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</si>
  <si>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</si>
  <si>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</si>
  <si>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</si>
  <si>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</si>
  <si>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</si>
  <si>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</si>
  <si>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</si>
  <si>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</si>
  <si>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</si>
  <si>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</si>
  <si>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</si>
  <si>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</si>
  <si>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</si>
  <si>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</si>
  <si>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</si>
  <si>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</si>
  <si>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</si>
  <si>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</si>
  <si>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</si>
  <si>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</si>
  <si>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</si>
  <si>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</si>
  <si>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</si>
  <si>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</si>
  <si>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</si>
  <si>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</si>
  <si>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</si>
  <si>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</si>
  <si>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</si>
  <si>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</si>
  <si>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</si>
  <si>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</si>
  <si>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</si>
  <si>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</si>
  <si>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</si>
  <si>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</si>
  <si>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</si>
  <si>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</si>
  <si>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</si>
  <si>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</si>
  <si>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</si>
  <si>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</si>
  <si>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</si>
  <si>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</si>
  <si>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</si>
  <si>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</si>
  <si>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</si>
  <si>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</si>
  <si>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</si>
  <si>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</si>
  <si>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</si>
  <si>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</si>
  <si>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</si>
  <si>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</si>
  <si>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</si>
  <si>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</si>
  <si>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</si>
  <si>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</si>
  <si>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</si>
  <si>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</si>
  <si>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</si>
  <si>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</si>
  <si>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</si>
  <si>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</si>
  <si>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</si>
  <si>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</si>
  <si>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</si>
  <si>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</si>
  <si>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</si>
  <si>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</si>
  <si>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</si>
  <si>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</si>
  <si>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</si>
  <si>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</si>
  <si>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</si>
  <si>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</si>
  <si>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</si>
  <si>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</si>
  <si>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</si>
  <si>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</si>
  <si>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</si>
  <si>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</si>
  <si>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</si>
  <si>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</si>
  <si>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</si>
  <si>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</si>
  <si>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</si>
  <si>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</si>
  <si>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</si>
  <si>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</si>
  <si>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</si>
  <si>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</si>
  <si>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</si>
  <si>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</si>
  <si>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</si>
  <si>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</si>
  <si>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</si>
  <si>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</si>
  <si>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</si>
  <si>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</si>
  <si>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</si>
  <si>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</si>
  <si>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</si>
  <si>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</si>
  <si>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</si>
  <si>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</si>
  <si>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</si>
  <si>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</si>
  <si>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</si>
  <si>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</si>
  <si>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</si>
  <si>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</si>
  <si>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</si>
  <si>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</si>
  <si>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</si>
  <si>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</si>
  <si>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</si>
  <si>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</si>
  <si>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</si>
  <si>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</si>
  <si>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</si>
  <si>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</si>
  <si>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</si>
  <si>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</si>
  <si>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</si>
  <si>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</si>
  <si>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</si>
  <si>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</si>
  <si>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</si>
  <si>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</si>
  <si>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</si>
  <si>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</si>
  <si>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</si>
  <si>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</si>
  <si>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</si>
  <si>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</si>
  <si>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</si>
  <si>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</si>
  <si>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</si>
  <si>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</si>
  <si>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</si>
  <si>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</si>
  <si>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</si>
  <si>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</si>
  <si>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</si>
  <si>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</si>
  <si>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</si>
  <si>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</si>
  <si>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</si>
  <si>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</si>
  <si>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</si>
  <si>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</si>
  <si>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</si>
  <si>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</si>
  <si>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</si>
  <si>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</si>
  <si>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</si>
  <si>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</si>
  <si>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Administración de la Carrera Judicial</t>
  </si>
  <si>
    <t>Objetivo:</t>
  </si>
  <si>
    <t>Alcance:</t>
  </si>
  <si>
    <t>Nivel Central - 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</si>
  <si>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</si>
  <si>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</si>
  <si>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</si>
  <si>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</si>
  <si>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</si>
  <si>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</si>
  <si>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</si>
  <si>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</si>
  <si>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</si>
  <si>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</si>
  <si>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</si>
  <si>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</si>
  <si>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</si>
  <si>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</si>
  <si>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</si>
  <si>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</si>
  <si>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</si>
  <si>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</si>
  <si>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</si>
  <si>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Ejecutar procesos de selección en los cuales los resultados  no estén acordes con los  requisitos y principios  establecidos </t>
  </si>
  <si>
    <t>Seleccionar personal mediante procesos en los cuales no se cumplan las etapas establecidas,  se  seleccionen  aspirantes que  no cumplen con los requisitos ,  se rechacen  aspirantes que cumplen o se que se asignen puntajes erróneos.</t>
  </si>
  <si>
    <t xml:space="preserve">1. Inadecuada revisión, validación y diligenciamiento de los formularios </t>
  </si>
  <si>
    <t>Afectación de reputacion,imagén,  credibilidad, satisfacción de usuarios y PI</t>
  </si>
  <si>
    <t xml:space="preserve">De la entidad, seccional, despachos a nivel local o municipal </t>
  </si>
  <si>
    <t xml:space="preserve">2. Falta de oportunidad en el suministro de información </t>
  </si>
  <si>
    <t>Incumplimiento de las metas establecidas</t>
  </si>
  <si>
    <t>Incumplimiento del 20% de los indicadores del proceso</t>
  </si>
  <si>
    <t xml:space="preserve">3. Insuficiente planta de personal para adelantar los procesos y actividades relacionadas con los procesos de administración de la carrera judicial
</t>
  </si>
  <si>
    <t>4. Alto volumen de carga labor</t>
  </si>
  <si>
    <t xml:space="preserve">5. Fallas en los sistemas de información </t>
  </si>
  <si>
    <t xml:space="preserve">Gestionar  traslados de personal que no se ajusten a las condiciones requeridas  </t>
  </si>
  <si>
    <t>Realizar o no realizar traslados en las condiciones y tiempos  requeridos para atender las solicitudes y necesidades identificadas.</t>
  </si>
  <si>
    <t xml:space="preserve">De un área del nivel central, seccional o despacho judicial </t>
  </si>
  <si>
    <t>2. Insuficiente planta de personal para adelantar los procesos y actividades relacionadas con los procesos de administración de la carrera judicial.</t>
  </si>
  <si>
    <t>3. Desconocimiento del procedimiento de traslados</t>
  </si>
  <si>
    <t>4. Carencia de una herramienta o mecanismo de seguimiento y control adecuado para minimizar el error</t>
  </si>
  <si>
    <t>2. No agotamiento de las listas de elegibles formuladas para proveer las vacantes de los empleados.</t>
  </si>
  <si>
    <t>Incumplimiento del 60% de los indicadores del proceso</t>
  </si>
  <si>
    <t xml:space="preserve">Responder fuera de tiempo o sin solucionar los requerimientos de la ciudadanía </t>
  </si>
  <si>
    <t>1. Insuficiente planta de personal</t>
  </si>
  <si>
    <t xml:space="preserve">2. Problemas de conectividad. </t>
  </si>
  <si>
    <t>3. Alto volumen de requerimientos.</t>
  </si>
  <si>
    <t>Incumplimiento del 40% de los indicadores del proceso</t>
  </si>
  <si>
    <t xml:space="preserve">4. Falta divulgación de los procedimientos </t>
  </si>
  <si>
    <t xml:space="preserve">5. Fallas en el sistema de  radicación  de comunicaciones oficiales </t>
  </si>
  <si>
    <t xml:space="preserve">6. Demoras en la distribución de las comunicaciones oficiales 
</t>
  </si>
  <si>
    <t>Recibir dádivas o beneficios a nombre propio o de terceros para seleccionar o, rechazar aspirantes sin el lleno de los requisitos o asignar puntajes erróneos</t>
  </si>
  <si>
    <t>Se efectuán y comunican resultados de los procesos en los cuales se seleccionana aspirantes que no cumplen con los requisitos, o se rechazan aspirantes que cumplen o se entregan puntajes con información que no coinciden con los resultados obtenidos</t>
  </si>
  <si>
    <t>1. Insuficientes programas de capacitación para la toma de conciencia debido al desconocimiento de la ley antisoborno (ISO 37001: 2016), Plan Anticorrupcion y de los Valores y Principios propios de la Entidad</t>
  </si>
  <si>
    <t xml:space="preserve">De la entidad y sector justicia a nivel nacional </t>
  </si>
  <si>
    <t>2. Desconocimiento y no aplicación del código de ética y buen gobieno</t>
  </si>
  <si>
    <t>3. Carencia de compromiso y transparencia de los servidore judiciales.</t>
  </si>
  <si>
    <t>4. Deficiencia de controles en el trámite de los documentos</t>
  </si>
  <si>
    <t>5. No aplicación adecuada de los procedimientos de control</t>
  </si>
  <si>
    <t>1. Falta de ética de los servidores públicos (Debilidades en principios y valores)</t>
  </si>
  <si>
    <t>2. Falta de ética de terceros interesados  (Debilidades principios y valores)</t>
  </si>
  <si>
    <t>3. Debilidades en los procedimientos de control de proveedores (operador)</t>
  </si>
  <si>
    <t>Ofrecer, prometer, entregar, aceptar o solicitar una ventaja indebida  para compartir, obtener y/o divulgar información reservada o privelegiada de los aspirantes y de la entidad en cualquier etapa del proceso de selección, en beneficio de un interés personal o de un tercero.</t>
  </si>
  <si>
    <t>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</si>
  <si>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</si>
  <si>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</si>
  <si>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</si>
  <si>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</si>
  <si>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</si>
  <si>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</si>
  <si>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</si>
  <si>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</si>
  <si>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</si>
  <si>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</si>
  <si>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</si>
  <si>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</si>
  <si>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</si>
  <si>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</si>
  <si>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</si>
  <si>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</si>
  <si>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</si>
  <si>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NO</t>
  </si>
  <si>
    <t>SI</t>
  </si>
  <si>
    <t>Realizar traslados que no cumplan con los requisitos legales y las necesidades del servicio</t>
  </si>
  <si>
    <t xml:space="preserve">Socialización constante del SGAS del CSJ </t>
  </si>
  <si>
    <t>Realización de programas de formación, capacitación y sensibilización en temas de Probidad y ética de lo público</t>
  </si>
  <si>
    <t>Cláusula de confidencialidad de la información y compromiso anticorrupción por parte los proveedores en los contratos relacionada con los procesos de selección.</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</si>
  <si>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</si>
  <si>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</si>
  <si>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</si>
  <si>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</si>
  <si>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</si>
  <si>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</si>
  <si>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</si>
  <si>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</si>
  <si>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</si>
  <si>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</si>
  <si>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</si>
  <si>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</si>
  <si>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</si>
  <si>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</si>
  <si>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</si>
  <si>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Evitar</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</si>
  <si>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</si>
  <si>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</si>
  <si>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</si>
  <si>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</si>
  <si>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</si>
  <si>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</si>
  <si>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</si>
  <si>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</si>
  <si>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</si>
  <si>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</si>
  <si>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</si>
  <si>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</si>
  <si>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</si>
  <si>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</si>
  <si>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</si>
  <si>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</si>
  <si>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</si>
  <si>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</si>
  <si>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</si>
  <si>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</si>
  <si>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</si>
  <si>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</si>
  <si>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</si>
  <si>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</si>
  <si>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</si>
  <si>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Afectación Económica</t>
  </si>
  <si>
    <t>Moderado</t>
  </si>
  <si>
    <t xml:space="preserve">De la entidad, seccional, despachos a nivel departamental </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</si>
  <si>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</si>
  <si>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</si>
  <si>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</si>
  <si>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</si>
  <si>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</si>
  <si>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</si>
  <si>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</si>
  <si>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</si>
  <si>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</si>
  <si>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</si>
  <si>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</si>
  <si>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</si>
  <si>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</si>
  <si>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</si>
  <si>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</si>
  <si>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</si>
  <si>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</si>
  <si>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</si>
  <si>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</si>
  <si>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</si>
  <si>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</si>
  <si>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</si>
  <si>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</si>
  <si>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</si>
  <si>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</si>
  <si>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</si>
  <si>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</si>
  <si>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</si>
  <si>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</si>
  <si>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</si>
  <si>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</si>
  <si>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</si>
  <si>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</si>
  <si>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</si>
  <si>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</si>
  <si>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</si>
  <si>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</si>
  <si>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</si>
  <si>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</si>
  <si>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</si>
  <si>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</si>
  <si>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</si>
  <si>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</si>
  <si>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</si>
  <si>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</si>
  <si>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</si>
  <si>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</si>
  <si>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</si>
  <si>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</si>
  <si>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</si>
  <si>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</si>
  <si>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</si>
  <si>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</si>
  <si>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</si>
  <si>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</si>
  <si>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</si>
  <si>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</si>
  <si>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</si>
  <si>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</si>
  <si>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</si>
  <si>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</si>
  <si>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</si>
  <si>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</si>
  <si>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</si>
  <si>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</si>
  <si>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</si>
  <si>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</si>
  <si>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</si>
  <si>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</si>
  <si>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</si>
  <si>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</si>
  <si>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</si>
  <si>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</si>
  <si>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</si>
  <si>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</si>
  <si>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</si>
  <si>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</si>
  <si>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</si>
  <si>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</si>
  <si>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</si>
  <si>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</si>
  <si>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</si>
  <si>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</si>
  <si>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</si>
  <si>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</si>
  <si>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</si>
  <si>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</si>
  <si>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</si>
  <si>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x</t>
  </si>
  <si>
    <t>5. Incremento de solicitudes vía correo electrónico  que supera la capacidad de respuesta de los servidores judiciales.</t>
  </si>
  <si>
    <t>Realizar el análisis, validación y evaluación de la información a través de herramientas informáticas  diseñadas  para realizar el respectivo seguimiento al proceso; y verificación y revisión a los actos administrativos que se proyecten relacionados con este procedimiento con el fin de evitar errores.</t>
  </si>
  <si>
    <t>Publicación en la página web de los actos administrativos y demás documentos proferidos en el marco de los procesos de selección</t>
  </si>
  <si>
    <t>Solicitudes de creación de cargos para el ConsejoSeccional</t>
  </si>
  <si>
    <t>Realizar copias de seguridad de la información del proceso de selección</t>
  </si>
  <si>
    <t>Divulgación de los procedimientos del proceso de Administración de la Carrera Judicial a tráves de la página web de la Rama Judicial- Web Site del SIGCMA</t>
  </si>
  <si>
    <t>Seguimiento permanente a los despachos judiciales respecto a las vacantes que se presenten</t>
  </si>
  <si>
    <t xml:space="preserve">Enviar simultaneamente conceptos de traslados y listas de elegibles para cargos que se encuentren vacantes </t>
  </si>
  <si>
    <t xml:space="preserve">1. Falta de oportunidad u omisión por parte de los nominadores de reportar las vacantes dentro de los términos establecidos en la Ley. </t>
  </si>
  <si>
    <r>
      <t xml:space="preserve">3. Abstención de integrantes de registros de elegibles para optar por sedes vacantes en cargos de carrera </t>
    </r>
    <r>
      <rPr>
        <sz val="11"/>
        <rFont val="Calibri"/>
        <family val="2"/>
        <scheme val="minor"/>
      </rPr>
      <t>que presentan problemas de seguridad y de orden público.</t>
    </r>
  </si>
  <si>
    <t>Cuando no se provee la totalidad de cargos  en carrera</t>
  </si>
  <si>
    <t xml:space="preserve">Imposibilidad de consolidar la cobertura de la carrera Judicial </t>
  </si>
  <si>
    <t xml:space="preserve">4. Declinación de nombramientos de los integrantes de las listas de candidatos o de elegibles. </t>
  </si>
  <si>
    <t>Incumplimiento de los  términos y requisitos de ley en la atención  de los procesos de carrera judicial</t>
  </si>
  <si>
    <t>1. Información imprecisa presentada por los nominadores.</t>
  </si>
  <si>
    <t>Asistir a capacitaciones promovidas por el Nivel Central en antisoborno</t>
  </si>
  <si>
    <t>Recalcar durante los nombramientos o nuevas vinculaciones a la entidad, el compromiso por mantener una buena ética laboral</t>
  </si>
  <si>
    <t>Recordar periódicamente de manera verbal, las implicaciones y consecuencias de participar en hechos de soborno</t>
  </si>
  <si>
    <t xml:space="preserve"> - Asistir a capacitaciones promovidas por el Nivel Central en antisoborno.
 - Recalcar durante los nombramientos o nuevas vinculaciones a la entidad, el compromiso por mantener una buena ética laboral.
 - Recordar periódicamente de manera verbal, las implicaciones y consecuencias de participar en hechos de soborno</t>
  </si>
  <si>
    <t>Durante este trimestre, el riesgo no se materializó. Los controles han sido efectivos.</t>
  </si>
  <si>
    <t>Durante este trimestre, el riesgo no se materializó. Los controles han sido efectivos. No se ha evidenciado situaciones asociadas a soborno.</t>
  </si>
  <si>
    <t>Acciones de respuesta ante noticias que afectan la imagen de la entidad</t>
  </si>
  <si>
    <t xml:space="preserve">Análisis de indicadores y acciones de mejoramiento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</si>
</sst>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8">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1"/>
      <color rgb="FF002060"/>
      <name val="Calibri"/>
      <family val="2"/>
      <scheme val="minor"/>
    </font>
    <font>
      <b/>
      <sz val="12"/>
      <color theme="1"/>
      <name val="Calibri"/>
      <family val="2"/>
      <scheme val="minor"/>
    </font>
    <font>
      <sz val="9"/>
      <name val="Arial Narrow"/>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u/>
      <sz val="11"/>
      <color theme="1"/>
      <name val="Calibri"/>
      <family val="2"/>
      <scheme val="minor"/>
    </font>
    <font>
      <u/>
      <sz val="11"/>
      <color theme="0"/>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9"/>
      <color rgb="FF000000"/>
      <name val="Times New Roman"/>
      <family val="1"/>
    </font>
    <font>
      <b/>
      <sz val="9"/>
      <color rgb="FF767171"/>
      <name val="Times New Roman"/>
      <family val="1"/>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24">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dashed">
        <color theme="9" tint="-0.24994659260841701"/>
      </left>
      <right style="dashed">
        <color theme="9" tint="-0.24994659260841701"/>
      </right>
      <top/>
      <bottom style="medium">
        <color indexed="64"/>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top style="medium">
        <color indexed="64"/>
      </top>
      <bottom style="thin">
        <color indexed="64"/>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578">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28"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4" fillId="4" borderId="75"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1" fontId="47" fillId="0" borderId="83" xfId="3" applyNumberFormat="1" applyFont="1" applyBorder="1" applyAlignment="1">
      <alignment horizontal="center" vertical="center" wrapText="1" readingOrder="1"/>
    </xf>
    <xf numFmtId="0" fontId="47" fillId="7" borderId="84" xfId="0" applyFont="1" applyFill="1" applyBorder="1" applyAlignment="1">
      <alignment horizontal="center" vertical="center" wrapText="1" readingOrder="1"/>
    </xf>
    <xf numFmtId="0" fontId="47" fillId="8" borderId="85" xfId="0" applyFont="1" applyFill="1" applyBorder="1" applyAlignment="1">
      <alignment horizontal="center" vertical="center" wrapText="1" readingOrder="1"/>
    </xf>
    <xf numFmtId="0" fontId="47" fillId="9" borderId="85" xfId="0" applyFont="1" applyFill="1" applyBorder="1" applyAlignment="1">
      <alignment horizontal="center" vertical="center" wrapText="1" readingOrder="1"/>
    </xf>
    <xf numFmtId="0" fontId="47" fillId="10" borderId="85" xfId="0" applyFont="1" applyFill="1" applyBorder="1" applyAlignment="1">
      <alignment horizontal="center" vertical="center" wrapText="1" readingOrder="1"/>
    </xf>
    <xf numFmtId="0" fontId="48" fillId="11" borderId="85"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0" xfId="0" applyFont="1" applyBorder="1" applyAlignment="1">
      <alignment horizontal="center" vertical="center" wrapText="1"/>
    </xf>
    <xf numFmtId="0" fontId="56" fillId="0" borderId="0" xfId="0" applyFont="1" applyAlignment="1" applyProtection="1">
      <alignment horizontal="center" vertical="center" wrapText="1" readingOrder="1"/>
      <protection hidden="1"/>
    </xf>
    <xf numFmtId="0" fontId="59"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2" fillId="4" borderId="39" xfId="0" applyFont="1" applyFill="1" applyBorder="1" applyAlignment="1">
      <alignment horizontal="center" vertical="center" textRotation="90"/>
    </xf>
    <xf numFmtId="0" fontId="61" fillId="3" borderId="73" xfId="0" applyFont="1" applyFill="1" applyBorder="1" applyAlignment="1">
      <alignment vertical="center" wrapText="1"/>
    </xf>
    <xf numFmtId="0" fontId="61" fillId="3" borderId="17" xfId="0" applyFont="1" applyFill="1" applyBorder="1" applyAlignment="1">
      <alignment vertical="center" wrapText="1"/>
    </xf>
    <xf numFmtId="0" fontId="4" fillId="4" borderId="65" xfId="0" applyFont="1" applyFill="1" applyBorder="1" applyAlignment="1">
      <alignment horizontal="center"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28" fillId="4" borderId="10" xfId="0" applyFont="1" applyFill="1" applyBorder="1" applyAlignment="1">
      <alignment horizontal="left" vertical="top"/>
    </xf>
    <xf numFmtId="0" fontId="28" fillId="4" borderId="0" xfId="0" applyFont="1" applyFill="1" applyAlignment="1">
      <alignment horizontal="left" vertical="top"/>
    </xf>
    <xf numFmtId="0" fontId="0" fillId="0" borderId="0" xfId="0" applyAlignment="1">
      <alignment horizontal="left" vertical="top"/>
    </xf>
    <xf numFmtId="0" fontId="59" fillId="3" borderId="0" xfId="1" quotePrefix="1" applyFont="1" applyFill="1" applyAlignment="1">
      <alignment horizontal="center" vertical="center" wrapText="1"/>
    </xf>
    <xf numFmtId="0" fontId="60" fillId="3" borderId="0" xfId="1" quotePrefix="1" applyFont="1" applyFill="1" applyAlignment="1">
      <alignment horizontal="center" vertical="center" wrapText="1"/>
    </xf>
    <xf numFmtId="0" fontId="60"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5" fillId="3" borderId="11" xfId="1" applyFont="1" applyFill="1" applyBorder="1" applyAlignment="1">
      <alignment horizontal="left" vertical="center" wrapText="1"/>
    </xf>
    <xf numFmtId="0" fontId="18" fillId="3" borderId="11" xfId="0" applyFont="1" applyFill="1" applyBorder="1"/>
    <xf numFmtId="0" fontId="61" fillId="3" borderId="0" xfId="0" applyFont="1" applyFill="1" applyAlignment="1">
      <alignment horizontal="center" vertical="center" wrapText="1"/>
    </xf>
    <xf numFmtId="0" fontId="61" fillId="3" borderId="0" xfId="0" applyFont="1" applyFill="1" applyAlignment="1">
      <alignment horizontal="left" vertical="center" wrapText="1"/>
    </xf>
    <xf numFmtId="0" fontId="55" fillId="3" borderId="0" xfId="1" applyFont="1" applyFill="1" applyAlignment="1">
      <alignment horizontal="justify" vertical="center" wrapText="1"/>
    </xf>
    <xf numFmtId="0" fontId="18" fillId="3" borderId="104"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8" fillId="4" borderId="59" xfId="0" applyFont="1" applyFill="1" applyBorder="1" applyAlignment="1">
      <alignment vertical="center"/>
    </xf>
    <xf numFmtId="0" fontId="4" fillId="4" borderId="63" xfId="0" applyFont="1" applyFill="1" applyBorder="1" applyAlignment="1">
      <alignment vertical="center"/>
    </xf>
    <xf numFmtId="0" fontId="4" fillId="4" borderId="0" xfId="0" applyFont="1" applyFill="1" applyAlignment="1">
      <alignment vertical="center"/>
    </xf>
    <xf numFmtId="0" fontId="2" fillId="3" borderId="6" xfId="0" applyFont="1" applyFill="1" applyBorder="1" applyAlignment="1" applyProtection="1">
      <alignment vertical="center" wrapText="1"/>
      <protection locked="0"/>
    </xf>
    <xf numFmtId="0" fontId="30" fillId="19" borderId="0" xfId="0" applyFont="1" applyFill="1"/>
    <xf numFmtId="0" fontId="12" fillId="3" borderId="35" xfId="0" applyFont="1" applyFill="1" applyBorder="1" applyAlignment="1">
      <alignment horizontal="center" vertical="center" wrapText="1"/>
    </xf>
    <xf numFmtId="0" fontId="12" fillId="3" borderId="23" xfId="0" applyFont="1" applyFill="1" applyBorder="1" applyAlignment="1">
      <alignment horizontal="center"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6" xfId="0" applyFont="1" applyFill="1" applyBorder="1" applyAlignment="1">
      <alignment horizontal="center" vertical="center"/>
    </xf>
    <xf numFmtId="4" fontId="0" fillId="0" borderId="6"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1" fontId="0" fillId="0" borderId="35" xfId="4" applyNumberFormat="1" applyFont="1" applyBorder="1" applyAlignment="1">
      <alignment horizontal="center" vertical="center" wrapText="1"/>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0" fontId="64" fillId="19" borderId="0" xfId="0" applyFont="1" applyFill="1"/>
    <xf numFmtId="4" fontId="70" fillId="0" borderId="6" xfId="0" applyNumberFormat="1" applyFont="1" applyBorder="1" applyAlignment="1">
      <alignment horizontal="center" vertical="center" wrapText="1"/>
    </xf>
    <xf numFmtId="0" fontId="71" fillId="3" borderId="6" xfId="0" applyFont="1" applyFill="1" applyBorder="1" applyAlignment="1">
      <alignment horizontal="center" vertical="center"/>
    </xf>
    <xf numFmtId="0" fontId="71" fillId="3" borderId="77" xfId="0" applyFont="1" applyFill="1" applyBorder="1" applyAlignment="1">
      <alignment horizontal="center" vertical="center"/>
    </xf>
    <xf numFmtId="4" fontId="70" fillId="0" borderId="24" xfId="0" applyNumberFormat="1" applyFont="1" applyBorder="1" applyAlignment="1">
      <alignment horizontal="center" vertical="center" wrapText="1"/>
    </xf>
    <xf numFmtId="0" fontId="71" fillId="3" borderId="24" xfId="0" applyFont="1" applyFill="1" applyBorder="1" applyAlignment="1">
      <alignment horizontal="center" vertical="center"/>
    </xf>
    <xf numFmtId="0" fontId="71" fillId="3" borderId="78" xfId="0" applyFont="1" applyFill="1" applyBorder="1" applyAlignment="1">
      <alignment horizontal="center" vertical="center"/>
    </xf>
    <xf numFmtId="0" fontId="72" fillId="0" borderId="0" xfId="0" applyFont="1" applyAlignment="1" applyProtection="1">
      <alignment vertical="center"/>
      <protection locked="0"/>
    </xf>
    <xf numFmtId="0" fontId="72" fillId="0" borderId="0" xfId="0" applyFont="1" applyProtection="1">
      <protection locked="0"/>
    </xf>
    <xf numFmtId="0" fontId="72" fillId="0" borderId="0" xfId="0" applyFont="1"/>
    <xf numFmtId="0" fontId="74" fillId="20" borderId="111" xfId="0" applyFont="1" applyFill="1" applyBorder="1" applyAlignment="1" applyProtection="1">
      <alignment horizontal="left" vertical="center" wrapText="1"/>
      <protection locked="0"/>
    </xf>
    <xf numFmtId="0" fontId="74" fillId="20" borderId="111" xfId="0" applyFont="1" applyFill="1" applyBorder="1" applyAlignment="1" applyProtection="1">
      <alignment horizontal="center" vertical="center"/>
      <protection locked="0"/>
    </xf>
    <xf numFmtId="0" fontId="75" fillId="5" borderId="111" xfId="0" applyFont="1" applyFill="1" applyBorder="1" applyAlignment="1" applyProtection="1">
      <alignment horizontal="center" vertical="center" wrapText="1"/>
      <protection locked="0"/>
    </xf>
    <xf numFmtId="0" fontId="72" fillId="0" borderId="0" xfId="0" applyFont="1" applyAlignment="1" applyProtection="1">
      <alignment horizontal="left" vertical="center"/>
      <protection locked="0"/>
    </xf>
    <xf numFmtId="0" fontId="74" fillId="0" borderId="0" xfId="0" applyFont="1" applyAlignment="1" applyProtection="1">
      <alignment horizontal="center" vertical="center"/>
      <protection locked="0"/>
    </xf>
    <xf numFmtId="0" fontId="72" fillId="0" borderId="0" xfId="0" applyFont="1" applyAlignment="1" applyProtection="1">
      <alignment horizontal="center" vertical="center"/>
      <protection locked="0"/>
    </xf>
    <xf numFmtId="0" fontId="72" fillId="0" borderId="0" xfId="0" applyFont="1" applyAlignment="1" applyProtection="1">
      <alignment horizontal="left"/>
      <protection locked="0"/>
    </xf>
    <xf numFmtId="0" fontId="72" fillId="0" borderId="0" xfId="0" applyFont="1" applyAlignment="1" applyProtection="1">
      <alignment horizontal="center"/>
      <protection locked="0"/>
    </xf>
    <xf numFmtId="0" fontId="76" fillId="21" borderId="114" xfId="0" applyFont="1" applyFill="1" applyBorder="1" applyAlignment="1">
      <alignment horizontal="center" vertical="center" wrapText="1" readingOrder="1"/>
    </xf>
    <xf numFmtId="0" fontId="78" fillId="3" borderId="114" xfId="0" applyFont="1" applyFill="1" applyBorder="1" applyAlignment="1">
      <alignment horizontal="center" vertical="center" wrapText="1" readingOrder="1"/>
    </xf>
    <xf numFmtId="0" fontId="78" fillId="3" borderId="114" xfId="0" applyFont="1" applyFill="1" applyBorder="1" applyAlignment="1">
      <alignment horizontal="left" vertical="center" wrapText="1"/>
    </xf>
    <xf numFmtId="0" fontId="78" fillId="3" borderId="114" xfId="0" applyFont="1" applyFill="1" applyBorder="1" applyAlignment="1">
      <alignment horizontal="center" vertical="center" wrapText="1"/>
    </xf>
    <xf numFmtId="0" fontId="72" fillId="3" borderId="0" xfId="0" applyFont="1" applyFill="1"/>
    <xf numFmtId="0" fontId="78" fillId="0" borderId="114" xfId="0" applyFont="1" applyBorder="1" applyAlignment="1">
      <alignment horizontal="center" vertical="center" wrapText="1" readingOrder="1"/>
    </xf>
    <xf numFmtId="0" fontId="78" fillId="0" borderId="114" xfId="0" applyFont="1" applyBorder="1" applyAlignment="1">
      <alignment horizontal="left" vertical="center" wrapText="1"/>
    </xf>
    <xf numFmtId="0" fontId="78" fillId="22" borderId="114" xfId="0" applyFont="1" applyFill="1" applyBorder="1" applyAlignment="1">
      <alignment horizontal="left" vertical="center" wrapText="1"/>
    </xf>
    <xf numFmtId="0" fontId="75" fillId="0" borderId="0" xfId="0" applyFont="1" applyAlignment="1">
      <alignment vertical="center" wrapText="1"/>
    </xf>
    <xf numFmtId="0" fontId="76" fillId="0" borderId="114" xfId="0" applyFont="1" applyBorder="1" applyAlignment="1">
      <alignment vertical="center" wrapText="1" readingOrder="1"/>
    </xf>
    <xf numFmtId="0" fontId="78" fillId="3" borderId="114" xfId="0" applyFont="1" applyFill="1" applyBorder="1" applyAlignment="1">
      <alignment horizontal="left" vertical="center" wrapText="1" readingOrder="1"/>
    </xf>
    <xf numFmtId="0" fontId="74" fillId="0" borderId="0" xfId="0" applyFont="1"/>
    <xf numFmtId="0" fontId="78" fillId="3" borderId="114" xfId="0" applyFont="1" applyFill="1" applyBorder="1" applyAlignment="1">
      <alignment horizontal="left" vertical="center"/>
    </xf>
    <xf numFmtId="0" fontId="78" fillId="3" borderId="114" xfId="0" applyFont="1" applyFill="1" applyBorder="1" applyAlignment="1">
      <alignment vertical="center" wrapText="1"/>
    </xf>
    <xf numFmtId="0" fontId="78" fillId="3" borderId="114" xfId="0" applyFont="1" applyFill="1" applyBorder="1" applyAlignment="1">
      <alignment vertical="center" wrapText="1" readingOrder="1"/>
    </xf>
    <xf numFmtId="0" fontId="78" fillId="3" borderId="114" xfId="0" applyFont="1" applyFill="1" applyBorder="1" applyAlignment="1">
      <alignment vertical="center"/>
    </xf>
    <xf numFmtId="0" fontId="78" fillId="3" borderId="114" xfId="0" applyFont="1" applyFill="1" applyBorder="1" applyAlignment="1">
      <alignment horizontal="center" vertical="center"/>
    </xf>
    <xf numFmtId="0" fontId="78" fillId="3" borderId="115" xfId="0" applyFont="1" applyFill="1" applyBorder="1" applyAlignment="1">
      <alignment horizontal="center" vertical="center" wrapText="1" readingOrder="1"/>
    </xf>
    <xf numFmtId="0" fontId="78" fillId="3" borderId="115" xfId="0" applyFont="1" applyFill="1" applyBorder="1" applyAlignment="1">
      <alignment horizontal="left" vertical="center" wrapText="1"/>
    </xf>
    <xf numFmtId="0" fontId="78" fillId="3" borderId="115" xfId="0" applyFont="1" applyFill="1" applyBorder="1" applyAlignment="1">
      <alignment horizontal="center" vertical="center"/>
    </xf>
    <xf numFmtId="0" fontId="76" fillId="0" borderId="0" xfId="0" applyFont="1" applyAlignment="1">
      <alignment vertical="center" wrapText="1" readingOrder="1"/>
    </xf>
    <xf numFmtId="0" fontId="78" fillId="3" borderId="0" xfId="0" applyFont="1" applyFill="1" applyAlignment="1">
      <alignment horizontal="center" vertical="center" wrapText="1" readingOrder="1"/>
    </xf>
    <xf numFmtId="0" fontId="78" fillId="0" borderId="0" xfId="0" applyFont="1" applyAlignment="1">
      <alignment vertical="center"/>
    </xf>
    <xf numFmtId="0" fontId="72" fillId="0" borderId="0" xfId="0" applyFont="1" applyAlignment="1">
      <alignment horizontal="left"/>
    </xf>
    <xf numFmtId="0" fontId="72" fillId="0" borderId="0" xfId="0" applyFont="1" applyAlignment="1">
      <alignment horizontal="center"/>
    </xf>
    <xf numFmtId="0" fontId="79" fillId="0" borderId="0" xfId="0" applyFont="1" applyAlignment="1">
      <alignment wrapText="1"/>
    </xf>
    <xf numFmtId="0" fontId="81" fillId="0" borderId="0" xfId="0" applyFont="1"/>
    <xf numFmtId="0" fontId="83" fillId="21" borderId="111" xfId="0" applyFont="1" applyFill="1" applyBorder="1" applyAlignment="1">
      <alignment horizontal="center" vertical="center"/>
    </xf>
    <xf numFmtId="0" fontId="83" fillId="5" borderId="111" xfId="0" applyFont="1" applyFill="1" applyBorder="1" applyAlignment="1">
      <alignment horizontal="center" vertical="center"/>
    </xf>
    <xf numFmtId="0" fontId="83" fillId="5" borderId="111" xfId="0" applyFont="1" applyFill="1" applyBorder="1" applyAlignment="1">
      <alignment vertical="center" wrapText="1"/>
    </xf>
    <xf numFmtId="0" fontId="83" fillId="3" borderId="111" xfId="0" applyFont="1" applyFill="1" applyBorder="1" applyAlignment="1">
      <alignment horizontal="left" vertical="top" wrapText="1"/>
    </xf>
    <xf numFmtId="0" fontId="84" fillId="3" borderId="111" xfId="0" applyFont="1" applyFill="1" applyBorder="1" applyAlignment="1">
      <alignment horizontal="center" vertical="center" wrapText="1"/>
    </xf>
    <xf numFmtId="0" fontId="85" fillId="3" borderId="111" xfId="0" applyFont="1" applyFill="1" applyBorder="1" applyAlignment="1">
      <alignment horizontal="center" vertical="center" wrapText="1"/>
    </xf>
    <xf numFmtId="0" fontId="85" fillId="3" borderId="111" xfId="0" applyFont="1" applyFill="1" applyBorder="1" applyAlignment="1">
      <alignment horizontal="left" vertical="center"/>
    </xf>
    <xf numFmtId="0" fontId="83" fillId="0" borderId="111" xfId="0" applyFont="1" applyBorder="1" applyAlignment="1">
      <alignment vertical="top" wrapText="1"/>
    </xf>
    <xf numFmtId="0" fontId="84" fillId="3" borderId="111" xfId="0" applyFont="1" applyFill="1" applyBorder="1" applyAlignment="1">
      <alignment horizontal="center" vertical="center"/>
    </xf>
    <xf numFmtId="0" fontId="85" fillId="3" borderId="111" xfId="0" applyFont="1" applyFill="1" applyBorder="1" applyAlignment="1">
      <alignment horizontal="center" vertical="center"/>
    </xf>
    <xf numFmtId="0" fontId="83" fillId="3" borderId="111" xfId="0" applyFont="1" applyFill="1" applyBorder="1" applyAlignment="1">
      <alignment horizontal="left" vertical="center" wrapText="1"/>
    </xf>
    <xf numFmtId="0" fontId="83" fillId="0" borderId="111" xfId="0" applyFont="1" applyBorder="1" applyAlignment="1">
      <alignment horizontal="left" vertical="center" wrapText="1"/>
    </xf>
    <xf numFmtId="0" fontId="85" fillId="0" borderId="111" xfId="0" applyFont="1" applyBorder="1" applyAlignment="1">
      <alignment horizontal="left" vertical="center"/>
    </xf>
    <xf numFmtId="0" fontId="81" fillId="0" borderId="0" xfId="0" applyFont="1" applyAlignment="1">
      <alignment horizontal="left"/>
    </xf>
    <xf numFmtId="0" fontId="79" fillId="0" borderId="0" xfId="0" applyFont="1" applyAlignment="1">
      <alignment horizontal="center"/>
    </xf>
    <xf numFmtId="0" fontId="81" fillId="0" borderId="0" xfId="0" applyFont="1" applyAlignment="1">
      <alignment horizontal="center"/>
    </xf>
    <xf numFmtId="0" fontId="86" fillId="0" borderId="121" xfId="0" applyFont="1" applyBorder="1" applyAlignment="1">
      <alignment horizontal="center" vertical="center" wrapText="1"/>
    </xf>
    <xf numFmtId="0" fontId="86" fillId="0" borderId="82" xfId="0" applyFont="1" applyBorder="1" applyAlignment="1">
      <alignment horizontal="center" vertical="center" wrapText="1"/>
    </xf>
    <xf numFmtId="0" fontId="87" fillId="0" borderId="80" xfId="0" applyFont="1" applyBorder="1" applyAlignment="1">
      <alignment horizontal="center" vertical="center" wrapText="1"/>
    </xf>
    <xf numFmtId="0" fontId="87" fillId="0" borderId="20" xfId="0" applyFont="1" applyBorder="1" applyAlignment="1">
      <alignment horizontal="center" vertical="center" wrapText="1"/>
    </xf>
    <xf numFmtId="0" fontId="86" fillId="0" borderId="122" xfId="0" applyFont="1" applyBorder="1" applyAlignment="1">
      <alignment horizontal="center" vertical="center" wrapText="1"/>
    </xf>
    <xf numFmtId="0" fontId="86" fillId="0" borderId="12" xfId="0" applyFont="1" applyBorder="1" applyAlignment="1">
      <alignment horizontal="center" vertical="center" wrapText="1"/>
    </xf>
    <xf numFmtId="14" fontId="87" fillId="0" borderId="20" xfId="0" applyNumberFormat="1"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12" fillId="0" borderId="6" xfId="0" applyFont="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center" vertical="center" wrapText="1"/>
    </xf>
    <xf numFmtId="0" fontId="0" fillId="0" borderId="23" xfId="0" applyBorder="1" applyAlignment="1">
      <alignment horizontal="center" vertical="center" wrapText="1"/>
    </xf>
    <xf numFmtId="2" fontId="0" fillId="0" borderId="35" xfId="3" applyNumberFormat="1" applyFont="1" applyBorder="1" applyAlignment="1">
      <alignment horizontal="center" vertical="center" wrapText="1"/>
    </xf>
    <xf numFmtId="0" fontId="12" fillId="0" borderId="6" xfId="0" applyFont="1" applyBorder="1" applyAlignment="1">
      <alignment horizontal="center" vertical="center"/>
    </xf>
    <xf numFmtId="0" fontId="18" fillId="0" borderId="6" xfId="0" applyFont="1" applyBorder="1" applyAlignment="1">
      <alignment horizontal="center" vertical="center" wrapText="1"/>
    </xf>
    <xf numFmtId="0" fontId="54" fillId="0" borderId="6" xfId="0" applyFont="1" applyBorder="1" applyAlignment="1">
      <alignment horizontal="center" vertical="center" wrapText="1"/>
    </xf>
    <xf numFmtId="165" fontId="0" fillId="0" borderId="0" xfId="3" applyNumberFormat="1" applyFont="1" applyAlignment="1">
      <alignment horizontal="center" vertical="center"/>
    </xf>
    <xf numFmtId="3" fontId="0" fillId="0" borderId="35" xfId="0" applyNumberFormat="1" applyBorder="1" applyAlignment="1">
      <alignment horizontal="center" vertical="center" wrapText="1"/>
    </xf>
    <xf numFmtId="0" fontId="24" fillId="0" borderId="35" xfId="0" applyFont="1" applyBorder="1" applyAlignment="1" applyProtection="1">
      <alignment horizontal="center" vertical="center" wrapText="1"/>
      <protection locked="0"/>
    </xf>
    <xf numFmtId="0" fontId="11" fillId="3" borderId="0" xfId="0" applyFont="1" applyFill="1" applyAlignment="1">
      <alignment horizontal="center" vertical="center"/>
    </xf>
    <xf numFmtId="3" fontId="0" fillId="0" borderId="6" xfId="0" applyNumberFormat="1" applyBorder="1" applyAlignment="1">
      <alignment horizontal="center" vertical="center" wrapText="1"/>
    </xf>
    <xf numFmtId="0" fontId="24" fillId="0" borderId="6" xfId="0" applyFont="1" applyBorder="1" applyAlignment="1" applyProtection="1">
      <alignment horizontal="center" vertical="center" wrapText="1"/>
      <protection locked="0"/>
    </xf>
    <xf numFmtId="3" fontId="0" fillId="0" borderId="24" xfId="0" applyNumberFormat="1" applyBorder="1" applyAlignment="1">
      <alignment horizontal="center" vertical="center" wrapText="1"/>
    </xf>
    <xf numFmtId="0" fontId="24" fillId="0" borderId="24" xfId="0" applyFont="1" applyBorder="1" applyAlignment="1" applyProtection="1">
      <alignment horizontal="center" vertical="center" wrapText="1"/>
      <protection locked="0"/>
    </xf>
    <xf numFmtId="0" fontId="12" fillId="0" borderId="24" xfId="0" applyFont="1" applyBorder="1" applyAlignment="1" applyProtection="1">
      <alignment horizontal="center" vertical="center" wrapText="1"/>
      <protection locked="0"/>
    </xf>
    <xf numFmtId="3" fontId="0" fillId="0" borderId="23" xfId="0" applyNumberFormat="1" applyBorder="1" applyAlignment="1">
      <alignment horizontal="center" vertical="center" wrapText="1"/>
    </xf>
    <xf numFmtId="0" fontId="24" fillId="0" borderId="28" xfId="0" applyFont="1" applyBorder="1" applyAlignment="1" applyProtection="1">
      <alignment horizontal="center" vertical="center" wrapText="1"/>
      <protection locked="0"/>
    </xf>
    <xf numFmtId="0" fontId="24" fillId="0" borderId="58" xfId="0" applyFont="1" applyBorder="1" applyAlignment="1" applyProtection="1">
      <alignment horizontal="center" vertical="center" wrapText="1"/>
      <protection locked="0"/>
    </xf>
    <xf numFmtId="3" fontId="0" fillId="0" borderId="0" xfId="0" applyNumberFormat="1" applyAlignment="1">
      <alignment horizontal="center" vertical="center"/>
    </xf>
    <xf numFmtId="2" fontId="0" fillId="0" borderId="0" xfId="3" applyNumberFormat="1" applyFont="1" applyAlignment="1">
      <alignment horizontal="center" vertical="center"/>
    </xf>
    <xf numFmtId="0" fontId="24" fillId="0" borderId="6" xfId="0" applyFont="1" applyBorder="1" applyAlignment="1" applyProtection="1">
      <alignment horizontal="justify" vertical="center" wrapText="1"/>
      <protection locked="0"/>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6" fillId="0" borderId="114" xfId="0" applyFont="1" applyBorder="1" applyAlignment="1">
      <alignment horizontal="center" vertical="center" wrapText="1" readingOrder="1"/>
    </xf>
    <xf numFmtId="0" fontId="76" fillId="0" borderId="115" xfId="0" applyFont="1" applyBorder="1" applyAlignment="1">
      <alignment horizontal="center" vertical="center" wrapText="1" readingOrder="1"/>
    </xf>
    <xf numFmtId="0" fontId="76" fillId="0" borderId="116" xfId="0" applyFont="1" applyBorder="1" applyAlignment="1">
      <alignment horizontal="center" vertical="center" wrapText="1" readingOrder="1"/>
    </xf>
    <xf numFmtId="0" fontId="76" fillId="0" borderId="117" xfId="0" applyFont="1" applyBorder="1" applyAlignment="1">
      <alignment horizontal="center" vertical="center" wrapText="1" readingOrder="1"/>
    </xf>
    <xf numFmtId="0" fontId="77" fillId="20" borderId="114" xfId="0" applyFont="1" applyFill="1" applyBorder="1" applyAlignment="1">
      <alignment horizontal="center" vertical="center" wrapText="1" readingOrder="1"/>
    </xf>
    <xf numFmtId="0" fontId="76" fillId="3" borderId="114" xfId="0" applyFont="1" applyFill="1" applyBorder="1" applyAlignment="1">
      <alignment horizontal="center" vertical="center" wrapText="1" readingOrder="1"/>
    </xf>
    <xf numFmtId="0" fontId="76" fillId="0" borderId="114" xfId="0" applyFont="1" applyBorder="1" applyAlignment="1">
      <alignment horizontal="left" vertical="center" wrapText="1" readingOrder="1"/>
    </xf>
    <xf numFmtId="0" fontId="73" fillId="0" borderId="0" xfId="0" applyFont="1" applyAlignment="1" applyProtection="1">
      <alignment horizontal="center" vertical="center" wrapText="1"/>
      <protection locked="0"/>
    </xf>
    <xf numFmtId="0" fontId="75" fillId="5" borderId="112" xfId="0" applyFont="1" applyFill="1" applyBorder="1" applyAlignment="1" applyProtection="1">
      <alignment horizontal="center" vertical="center" wrapText="1"/>
      <protection locked="0"/>
    </xf>
    <xf numFmtId="0" fontId="75" fillId="5" borderId="113" xfId="0" applyFont="1" applyFill="1" applyBorder="1" applyAlignment="1" applyProtection="1">
      <alignment horizontal="center" vertical="center" wrapText="1"/>
      <protection locked="0"/>
    </xf>
    <xf numFmtId="0" fontId="75" fillId="5" borderId="111" xfId="0" applyFont="1" applyFill="1" applyBorder="1" applyAlignment="1" applyProtection="1">
      <alignment horizontal="center" vertical="center"/>
      <protection locked="0"/>
    </xf>
    <xf numFmtId="0" fontId="74" fillId="5" borderId="111" xfId="0" applyFont="1" applyFill="1" applyBorder="1" applyAlignment="1" applyProtection="1">
      <alignment horizontal="center" vertical="center"/>
      <protection locked="0"/>
    </xf>
    <xf numFmtId="0" fontId="76" fillId="0" borderId="111" xfId="0" applyFont="1" applyBorder="1" applyAlignment="1" applyProtection="1">
      <alignment horizontal="center" vertical="center"/>
      <protection locked="0"/>
    </xf>
    <xf numFmtId="0" fontId="76" fillId="21" borderId="111" xfId="0" applyFont="1" applyFill="1" applyBorder="1" applyAlignment="1" applyProtection="1">
      <alignment horizontal="center" vertical="center"/>
      <protection locked="0"/>
    </xf>
    <xf numFmtId="0" fontId="72" fillId="5" borderId="111" xfId="0" applyFont="1" applyFill="1" applyBorder="1" applyAlignment="1" applyProtection="1">
      <alignment horizontal="center" vertical="center" wrapText="1"/>
      <protection locked="0"/>
    </xf>
    <xf numFmtId="0" fontId="72" fillId="5" borderId="111" xfId="0" applyFont="1" applyFill="1" applyBorder="1" applyAlignment="1" applyProtection="1">
      <alignment horizontal="center" vertical="center"/>
      <protection locked="0"/>
    </xf>
    <xf numFmtId="0" fontId="75" fillId="5" borderId="111" xfId="0" applyFont="1" applyFill="1" applyBorder="1" applyAlignment="1" applyProtection="1">
      <alignment horizontal="left" vertical="center" wrapText="1"/>
      <protection locked="0"/>
    </xf>
    <xf numFmtId="0" fontId="82" fillId="20" borderId="111" xfId="0" applyFont="1" applyFill="1" applyBorder="1" applyAlignment="1">
      <alignment horizontal="center"/>
    </xf>
    <xf numFmtId="0" fontId="80" fillId="0" borderId="0" xfId="0" applyFont="1" applyAlignment="1">
      <alignment horizontal="center" vertical="center" wrapText="1"/>
    </xf>
    <xf numFmtId="0" fontId="83" fillId="21" borderId="111" xfId="0" applyFont="1" applyFill="1" applyBorder="1" applyAlignment="1">
      <alignment horizontal="center" vertical="center" wrapText="1"/>
    </xf>
    <xf numFmtId="0" fontId="83" fillId="21" borderId="111" xfId="0" applyFont="1" applyFill="1" applyBorder="1" applyAlignment="1">
      <alignment horizontal="center" vertical="center"/>
    </xf>
    <xf numFmtId="0" fontId="65" fillId="3" borderId="0" xfId="1" applyFont="1" applyFill="1" applyAlignment="1">
      <alignment horizontal="justify" vertical="center" wrapText="1"/>
    </xf>
    <xf numFmtId="0" fontId="65" fillId="3" borderId="0" xfId="1" applyFont="1" applyFill="1" applyAlignment="1">
      <alignment horizontal="left" vertical="center" wrapText="1"/>
    </xf>
    <xf numFmtId="0" fontId="65" fillId="3" borderId="0" xfId="1" applyFont="1" applyFill="1" applyAlignment="1">
      <alignment horizontal="center"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61" fillId="3" borderId="6" xfId="0" applyFont="1" applyFill="1" applyBorder="1" applyAlignment="1">
      <alignment horizontal="left" vertical="center" wrapText="1"/>
    </xf>
    <xf numFmtId="0" fontId="55" fillId="3" borderId="6" xfId="1" applyFont="1" applyFill="1" applyBorder="1" applyAlignment="1">
      <alignment horizontal="justify" vertical="center" wrapText="1"/>
    </xf>
    <xf numFmtId="0" fontId="55" fillId="3" borderId="77" xfId="1" applyFont="1" applyFill="1" applyBorder="1" applyAlignment="1">
      <alignment horizontal="justify" vertical="center" wrapText="1"/>
    </xf>
    <xf numFmtId="0" fontId="65" fillId="3" borderId="6" xfId="1" applyFont="1" applyFill="1" applyBorder="1" applyAlignment="1">
      <alignment horizontal="justify" vertical="center" wrapText="1"/>
    </xf>
    <xf numFmtId="0" fontId="65" fillId="3" borderId="77" xfId="1" applyFont="1" applyFill="1" applyBorder="1" applyAlignment="1">
      <alignment horizontal="justify" vertical="center" wrapText="1"/>
    </xf>
    <xf numFmtId="0" fontId="61" fillId="3" borderId="29" xfId="0" applyFont="1" applyFill="1" applyBorder="1" applyAlignment="1">
      <alignment horizontal="left" vertical="center" wrapText="1"/>
    </xf>
    <xf numFmtId="0" fontId="61" fillId="3" borderId="31" xfId="0" applyFont="1" applyFill="1" applyBorder="1" applyAlignment="1">
      <alignment horizontal="left" vertical="center" wrapText="1"/>
    </xf>
    <xf numFmtId="0" fontId="55" fillId="3" borderId="29" xfId="1" applyFont="1" applyFill="1" applyBorder="1" applyAlignment="1">
      <alignment horizontal="justify" vertical="center" wrapText="1"/>
    </xf>
    <xf numFmtId="0" fontId="55" fillId="3" borderId="98" xfId="1" applyFont="1" applyFill="1" applyBorder="1" applyAlignment="1">
      <alignment horizontal="justify" vertical="center" wrapText="1"/>
    </xf>
    <xf numFmtId="0" fontId="55"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5" fillId="3" borderId="11" xfId="1" applyFont="1" applyFill="1" applyBorder="1" applyAlignment="1">
      <alignment horizontal="left" vertical="top" wrapText="1"/>
    </xf>
    <xf numFmtId="0" fontId="55" fillId="3" borderId="0" xfId="1" applyFont="1" applyFill="1" applyAlignment="1">
      <alignment horizontal="left" vertical="top" wrapText="1"/>
    </xf>
    <xf numFmtId="0" fontId="55" fillId="3" borderId="12" xfId="1" applyFont="1" applyFill="1" applyBorder="1" applyAlignment="1">
      <alignment horizontal="left" vertical="top" wrapText="1"/>
    </xf>
    <xf numFmtId="0" fontId="62" fillId="4" borderId="88" xfId="2" applyFont="1" applyFill="1" applyBorder="1" applyAlignment="1">
      <alignment horizontal="center" vertical="center" wrapText="1"/>
    </xf>
    <xf numFmtId="0" fontId="62" fillId="4" borderId="88" xfId="1" applyFont="1" applyFill="1" applyBorder="1" applyAlignment="1">
      <alignment horizontal="center" vertical="center"/>
    </xf>
    <xf numFmtId="0" fontId="62" fillId="4" borderId="105" xfId="1" applyFont="1" applyFill="1" applyBorder="1" applyAlignment="1">
      <alignment horizontal="center" vertical="center"/>
    </xf>
    <xf numFmtId="0" fontId="61" fillId="7" borderId="6" xfId="0" applyFont="1" applyFill="1" applyBorder="1" applyAlignment="1">
      <alignment horizontal="left" vertical="center" wrapText="1"/>
    </xf>
    <xf numFmtId="0" fontId="55" fillId="3" borderId="72" xfId="1" applyFont="1" applyFill="1" applyBorder="1" applyAlignment="1">
      <alignment horizontal="justify" vertical="center" wrapText="1"/>
    </xf>
    <xf numFmtId="0" fontId="55" fillId="3" borderId="103" xfId="1" applyFont="1" applyFill="1" applyBorder="1" applyAlignment="1">
      <alignment horizontal="justify" vertical="center" wrapText="1"/>
    </xf>
    <xf numFmtId="0" fontId="61" fillId="7" borderId="29" xfId="0" applyFont="1" applyFill="1" applyBorder="1" applyAlignment="1">
      <alignment horizontal="left" vertical="center" wrapText="1"/>
    </xf>
    <xf numFmtId="0" fontId="61" fillId="7" borderId="31" xfId="0" applyFont="1" applyFill="1" applyBorder="1" applyAlignment="1">
      <alignment horizontal="left" vertical="center" wrapText="1"/>
    </xf>
    <xf numFmtId="0" fontId="55" fillId="3" borderId="16" xfId="1" applyFont="1" applyFill="1" applyBorder="1" applyAlignment="1">
      <alignment horizontal="justify" vertical="center" wrapText="1"/>
    </xf>
    <xf numFmtId="0" fontId="61" fillId="3" borderId="73" xfId="0" applyFont="1" applyFill="1" applyBorder="1" applyAlignment="1">
      <alignment vertical="center" wrapText="1"/>
    </xf>
    <xf numFmtId="0" fontId="61" fillId="3" borderId="17" xfId="0" applyFont="1" applyFill="1" applyBorder="1" applyAlignment="1">
      <alignment vertical="center" wrapText="1"/>
    </xf>
    <xf numFmtId="0" fontId="61" fillId="3" borderId="86" xfId="0" applyFont="1" applyFill="1" applyBorder="1" applyAlignment="1">
      <alignment vertical="center" wrapText="1"/>
    </xf>
    <xf numFmtId="0" fontId="61" fillId="3" borderId="87" xfId="0" applyFont="1" applyFill="1" applyBorder="1" applyAlignment="1">
      <alignment vertical="center" wrapText="1"/>
    </xf>
    <xf numFmtId="0" fontId="61" fillId="3" borderId="15" xfId="0" applyFont="1" applyFill="1" applyBorder="1" applyAlignment="1">
      <alignment vertical="center" wrapText="1"/>
    </xf>
    <xf numFmtId="0" fontId="61" fillId="3" borderId="17" xfId="0" applyFont="1" applyFill="1" applyBorder="1" applyAlignment="1">
      <alignment horizontal="left" vertical="center" wrapText="1"/>
    </xf>
    <xf numFmtId="0" fontId="61" fillId="3" borderId="15" xfId="0" applyFont="1" applyFill="1" applyBorder="1" applyAlignment="1">
      <alignment horizontal="left" vertical="center" wrapText="1"/>
    </xf>
    <xf numFmtId="0" fontId="58" fillId="4" borderId="7" xfId="1" applyFont="1" applyFill="1" applyBorder="1" applyAlignment="1">
      <alignment horizontal="center" vertical="center" wrapText="1"/>
    </xf>
    <xf numFmtId="0" fontId="58" fillId="4" borderId="8" xfId="1" applyFont="1" applyFill="1" applyBorder="1" applyAlignment="1">
      <alignment horizontal="center" vertical="center" wrapText="1"/>
    </xf>
    <xf numFmtId="0" fontId="58" fillId="4" borderId="97" xfId="1" applyFont="1" applyFill="1" applyBorder="1" applyAlignment="1">
      <alignment horizontal="center" vertical="center" wrapText="1"/>
    </xf>
    <xf numFmtId="0" fontId="59" fillId="3" borderId="9"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60" fillId="3" borderId="10" xfId="1" quotePrefix="1" applyFont="1" applyFill="1" applyBorder="1" applyAlignment="1">
      <alignment horizontal="left" vertical="top" wrapText="1"/>
    </xf>
    <xf numFmtId="0" fontId="60" fillId="3" borderId="99" xfId="1" quotePrefix="1" applyFont="1" applyFill="1" applyBorder="1" applyAlignment="1">
      <alignment horizontal="left" vertical="top" wrapText="1"/>
    </xf>
    <xf numFmtId="0" fontId="54" fillId="3" borderId="13" xfId="1" quotePrefix="1" applyFont="1" applyFill="1" applyBorder="1" applyAlignment="1">
      <alignment horizontal="justify" vertical="center" wrapText="1"/>
    </xf>
    <xf numFmtId="0" fontId="54" fillId="3" borderId="14" xfId="1" quotePrefix="1" applyFont="1" applyFill="1" applyBorder="1" applyAlignment="1">
      <alignment horizontal="justify" vertical="center" wrapText="1"/>
    </xf>
    <xf numFmtId="0" fontId="54" fillId="3" borderId="100" xfId="1" quotePrefix="1" applyFont="1" applyFill="1" applyBorder="1" applyAlignment="1">
      <alignment horizontal="justify" vertical="center" wrapText="1"/>
    </xf>
    <xf numFmtId="0" fontId="55" fillId="0" borderId="11" xfId="1" quotePrefix="1" applyFont="1" applyBorder="1" applyAlignment="1">
      <alignment horizontal="left" vertical="top" wrapText="1"/>
    </xf>
    <xf numFmtId="0" fontId="55" fillId="0" borderId="0" xfId="1" quotePrefix="1" applyFont="1" applyAlignment="1">
      <alignment horizontal="left" vertical="top" wrapText="1"/>
    </xf>
    <xf numFmtId="0" fontId="55" fillId="0" borderId="12" xfId="1" quotePrefix="1" applyFont="1" applyBorder="1" applyAlignment="1">
      <alignment horizontal="left" vertical="top" wrapText="1"/>
    </xf>
    <xf numFmtId="0" fontId="62" fillId="4" borderId="81" xfId="2" applyFont="1" applyFill="1" applyBorder="1" applyAlignment="1">
      <alignment horizontal="center" vertical="center" wrapText="1"/>
    </xf>
    <xf numFmtId="0" fontId="62" fillId="4" borderId="101" xfId="2" applyFont="1" applyFill="1" applyBorder="1" applyAlignment="1">
      <alignment horizontal="center" vertical="center" wrapText="1"/>
    </xf>
    <xf numFmtId="0" fontId="62" fillId="4" borderId="102" xfId="1" applyFont="1" applyFill="1" applyBorder="1" applyAlignment="1">
      <alignment horizontal="center" vertical="center"/>
    </xf>
    <xf numFmtId="0" fontId="62" fillId="4" borderId="97" xfId="1" applyFont="1" applyFill="1" applyBorder="1" applyAlignment="1">
      <alignment horizontal="center" vertical="center"/>
    </xf>
    <xf numFmtId="0" fontId="0" fillId="11" borderId="93" xfId="0" applyFill="1" applyBorder="1" applyAlignment="1">
      <alignment horizontal="center" vertical="center" wrapText="1"/>
    </xf>
    <xf numFmtId="0" fontId="0" fillId="11" borderId="95" xfId="0" applyFill="1" applyBorder="1" applyAlignment="1">
      <alignment horizontal="center" vertical="center" wrapText="1"/>
    </xf>
    <xf numFmtId="0" fontId="0" fillId="11" borderId="96" xfId="0" applyFill="1"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0" fontId="0" fillId="0" borderId="35" xfId="0"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9" fontId="0" fillId="0" borderId="23" xfId="4" applyFont="1" applyBorder="1" applyAlignment="1">
      <alignment horizontal="center" vertical="center" wrapText="1"/>
    </xf>
    <xf numFmtId="0" fontId="27" fillId="0" borderId="23" xfId="0" applyFont="1" applyBorder="1" applyAlignment="1">
      <alignment horizontal="center" vertical="center" wrapText="1"/>
    </xf>
    <xf numFmtId="0" fontId="0" fillId="0" borderId="31" xfId="0" applyBorder="1" applyAlignment="1">
      <alignment horizontal="center" vertical="center" wrapText="1"/>
    </xf>
    <xf numFmtId="0" fontId="4" fillId="4" borderId="39"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0" fillId="0" borderId="89" xfId="0" applyBorder="1" applyAlignment="1">
      <alignment horizontal="center" vertical="center" wrapText="1"/>
    </xf>
    <xf numFmtId="0" fontId="0" fillId="0" borderId="37" xfId="0" applyBorder="1" applyAlignment="1">
      <alignment horizontal="center" vertical="center" wrapText="1"/>
    </xf>
    <xf numFmtId="0" fontId="4" fillId="4" borderId="9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4" fillId="4" borderId="106"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108" xfId="0" applyFont="1" applyFill="1" applyBorder="1" applyAlignment="1">
      <alignment horizontal="center" vertical="center"/>
    </xf>
    <xf numFmtId="0" fontId="4" fillId="4" borderId="0" xfId="0" applyFont="1" applyFill="1" applyAlignment="1">
      <alignment horizontal="center" vertical="center"/>
    </xf>
    <xf numFmtId="0" fontId="4" fillId="4" borderId="90" xfId="0" applyFont="1" applyFill="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4" fillId="16" borderId="39" xfId="0" applyFont="1" applyFill="1" applyBorder="1" applyAlignment="1" applyProtection="1">
      <alignment horizontal="center" vertical="center" wrapText="1"/>
      <protection locked="0"/>
    </xf>
    <xf numFmtId="0" fontId="4" fillId="16" borderId="91"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0" fillId="0" borderId="94" xfId="0" applyBorder="1" applyAlignment="1">
      <alignment horizontal="center" vertical="center" wrapText="1"/>
    </xf>
    <xf numFmtId="0" fontId="0" fillId="0" borderId="95" xfId="0" applyBorder="1" applyAlignment="1">
      <alignment horizontal="center" vertical="center" wrapText="1"/>
    </xf>
    <xf numFmtId="0" fontId="0" fillId="0" borderId="96" xfId="0" applyBorder="1" applyAlignment="1">
      <alignment horizontal="center" vertical="center" wrapText="1"/>
    </xf>
    <xf numFmtId="9" fontId="53" fillId="0" borderId="35" xfId="4" applyFont="1" applyBorder="1" applyAlignment="1">
      <alignment horizontal="center" vertical="center" wrapText="1"/>
    </xf>
    <xf numFmtId="9" fontId="53" fillId="0" borderId="6" xfId="4" applyFont="1" applyBorder="1" applyAlignment="1">
      <alignment horizontal="center" vertical="center" wrapText="1"/>
    </xf>
    <xf numFmtId="9" fontId="53" fillId="0" borderId="24" xfId="4" applyFont="1" applyBorder="1" applyAlignment="1">
      <alignment horizontal="center" vertical="center" wrapText="1"/>
    </xf>
    <xf numFmtId="0" fontId="52" fillId="0" borderId="35" xfId="0" applyFont="1" applyBorder="1" applyAlignment="1">
      <alignment horizontal="center" vertical="center" wrapText="1"/>
    </xf>
    <xf numFmtId="0" fontId="52" fillId="0" borderId="6" xfId="0" applyFont="1" applyBorder="1" applyAlignment="1">
      <alignment horizontal="center" vertical="center" wrapText="1"/>
    </xf>
    <xf numFmtId="0" fontId="52" fillId="0" borderId="24" xfId="0" applyFont="1"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0" fillId="11" borderId="94" xfId="0" applyFill="1" applyBorder="1" applyAlignment="1">
      <alignment horizontal="center" vertical="center" wrapText="1"/>
    </xf>
    <xf numFmtId="0" fontId="0" fillId="3" borderId="94" xfId="0" applyFill="1" applyBorder="1" applyAlignment="1">
      <alignment horizontal="center" vertical="center" wrapText="1"/>
    </xf>
    <xf numFmtId="0" fontId="0" fillId="3" borderId="95" xfId="0" applyFill="1" applyBorder="1" applyAlignment="1">
      <alignment horizontal="center" vertical="center" wrapText="1"/>
    </xf>
    <xf numFmtId="0" fontId="0" fillId="3" borderId="96" xfId="0" applyFill="1" applyBorder="1" applyAlignment="1">
      <alignment horizontal="center" vertical="center" wrapText="1"/>
    </xf>
    <xf numFmtId="0" fontId="0" fillId="0" borderId="119" xfId="0" applyBorder="1" applyAlignment="1">
      <alignment horizontal="center" vertical="center" wrapText="1"/>
    </xf>
    <xf numFmtId="0" fontId="0" fillId="0" borderId="118" xfId="0" applyBorder="1" applyAlignment="1">
      <alignment horizontal="center" vertical="center" wrapText="1"/>
    </xf>
    <xf numFmtId="0" fontId="0" fillId="0" borderId="120" xfId="0" applyBorder="1" applyAlignment="1">
      <alignment horizontal="center" vertical="center" wrapText="1"/>
    </xf>
    <xf numFmtId="0" fontId="12" fillId="11" borderId="93" xfId="0" applyFont="1" applyFill="1" applyBorder="1" applyAlignment="1">
      <alignment horizontal="center" vertical="center" wrapText="1"/>
    </xf>
    <xf numFmtId="0" fontId="12" fillId="11" borderId="95" xfId="0" applyFont="1" applyFill="1" applyBorder="1" applyAlignment="1">
      <alignment horizontal="center" vertical="center" wrapText="1"/>
    </xf>
    <xf numFmtId="0" fontId="12" fillId="11" borderId="96"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9" fontId="0" fillId="0" borderId="6" xfId="0" applyNumberFormat="1" applyBorder="1" applyAlignment="1">
      <alignment horizontal="center" vertical="center" wrapText="1"/>
    </xf>
    <xf numFmtId="2" fontId="0" fillId="0" borderId="6" xfId="0" applyNumberFormat="1" applyBorder="1" applyAlignment="1">
      <alignment horizontal="center" vertical="center" wrapText="1"/>
    </xf>
    <xf numFmtId="0" fontId="0" fillId="0" borderId="6" xfId="0" applyFont="1" applyBorder="1" applyAlignment="1">
      <alignment horizontal="center" vertical="center" wrapText="1"/>
    </xf>
    <xf numFmtId="0" fontId="0" fillId="0" borderId="24" xfId="0" applyFont="1" applyBorder="1" applyAlignment="1">
      <alignment horizontal="center" vertical="center" wrapText="1"/>
    </xf>
    <xf numFmtId="0" fontId="70" fillId="0" borderId="6" xfId="0" applyFont="1" applyBorder="1" applyAlignment="1">
      <alignment horizontal="center" vertical="center" wrapText="1"/>
    </xf>
    <xf numFmtId="0" fontId="70" fillId="0" borderId="24" xfId="0" applyFont="1" applyBorder="1" applyAlignment="1">
      <alignment horizontal="center" vertical="center" wrapText="1"/>
    </xf>
    <xf numFmtId="0" fontId="0" fillId="0" borderId="6" xfId="0" applyBorder="1" applyAlignment="1">
      <alignment horizontal="center" vertical="center"/>
    </xf>
    <xf numFmtId="0" fontId="70" fillId="3" borderId="32" xfId="0" applyFont="1" applyFill="1" applyBorder="1" applyAlignment="1">
      <alignment horizontal="center" vertical="center" wrapText="1"/>
    </xf>
    <xf numFmtId="0" fontId="70" fillId="3" borderId="28" xfId="0" applyFont="1" applyFill="1" applyBorder="1" applyAlignment="1">
      <alignment horizontal="center" vertical="center" wrapText="1"/>
    </xf>
    <xf numFmtId="0" fontId="70" fillId="3" borderId="46" xfId="0" applyFont="1" applyFill="1" applyBorder="1" applyAlignment="1">
      <alignment horizontal="center" vertical="center" wrapText="1"/>
    </xf>
    <xf numFmtId="0" fontId="28" fillId="4" borderId="6" xfId="0" applyFont="1" applyFill="1" applyBorder="1" applyAlignment="1">
      <alignment horizontal="center" vertical="center"/>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3" borderId="109" xfId="0" applyFont="1" applyFill="1" applyBorder="1" applyAlignment="1">
      <alignment horizontal="center" vertical="center" wrapText="1"/>
    </xf>
    <xf numFmtId="0" fontId="4" fillId="3" borderId="110" xfId="0" applyFont="1" applyFill="1" applyBorder="1" applyAlignment="1">
      <alignment horizontal="center" vertical="center" wrapText="1"/>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2" fontId="0" fillId="0" borderId="35" xfId="0" applyNumberFormat="1" applyBorder="1" applyAlignment="1">
      <alignment horizontal="center" vertical="center" wrapText="1"/>
    </xf>
    <xf numFmtId="9" fontId="0" fillId="0" borderId="35" xfId="0" applyNumberFormat="1" applyBorder="1" applyAlignment="1">
      <alignment horizontal="center" vertical="center" wrapText="1"/>
    </xf>
    <xf numFmtId="0" fontId="0" fillId="3" borderId="44" xfId="0" applyFill="1" applyBorder="1" applyAlignment="1">
      <alignment horizontal="center" vertical="center" wrapText="1"/>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3" borderId="32" xfId="0" applyFill="1" applyBorder="1" applyAlignment="1">
      <alignment horizontal="center" vertical="center" wrapText="1"/>
    </xf>
    <xf numFmtId="0" fontId="0" fillId="0" borderId="32" xfId="0" applyBorder="1" applyAlignment="1">
      <alignment horizontal="center" vertical="center" wrapText="1"/>
    </xf>
    <xf numFmtId="0" fontId="12" fillId="3" borderId="123" xfId="0" applyFont="1" applyFill="1" applyBorder="1" applyAlignment="1">
      <alignment horizontal="center" vertical="center" wrapText="1"/>
    </xf>
    <xf numFmtId="0" fontId="12" fillId="3" borderId="8" xfId="0" applyFont="1" applyFill="1" applyBorder="1" applyAlignment="1">
      <alignment horizontal="center" vertical="center" wrapText="1"/>
    </xf>
    <xf numFmtId="0" fontId="12" fillId="3" borderId="97" xfId="0" applyFont="1" applyFill="1" applyBorder="1" applyAlignment="1">
      <alignment horizontal="center" vertical="center" wrapText="1"/>
    </xf>
    <xf numFmtId="0" fontId="43" fillId="0" borderId="71" xfId="0" applyFont="1" applyBorder="1" applyAlignment="1">
      <alignment horizontal="center" vertical="center"/>
    </xf>
    <xf numFmtId="0" fontId="43" fillId="0" borderId="10" xfId="0" applyFont="1" applyBorder="1" applyAlignment="1">
      <alignment horizontal="center" vertical="center"/>
    </xf>
    <xf numFmtId="0" fontId="49" fillId="0" borderId="6" xfId="0" applyFont="1" applyBorder="1" applyAlignment="1">
      <alignment horizontal="left" vertical="center" wrapText="1"/>
    </xf>
    <xf numFmtId="0" fontId="45" fillId="6" borderId="6"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4" xfId="0" applyFont="1" applyBorder="1" applyAlignment="1">
      <alignment horizontal="left" vertical="center" wrapText="1"/>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4"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7" fillId="0" borderId="11" xfId="0" applyFont="1" applyBorder="1" applyAlignment="1">
      <alignment horizontal="center" vertical="center" wrapText="1"/>
    </xf>
    <xf numFmtId="0" fontId="57"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13" fillId="0" borderId="44"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46"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6" xfId="0" applyFont="1" applyBorder="1" applyAlignment="1">
      <alignment horizontal="center" vertical="center"/>
    </xf>
    <xf numFmtId="1" fontId="35" fillId="0" borderId="94" xfId="0" applyNumberFormat="1" applyFont="1" applyBorder="1" applyAlignment="1" applyProtection="1">
      <alignment horizontal="center" vertical="center" wrapText="1"/>
      <protection locked="0"/>
    </xf>
    <xf numFmtId="1" fontId="35" fillId="0" borderId="95" xfId="0" applyNumberFormat="1" applyFont="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 fontId="35" fillId="0" borderId="24"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0" fontId="24" fillId="0" borderId="24" xfId="0" applyFont="1" applyBorder="1" applyAlignment="1">
      <alignment horizontal="center" vertical="center"/>
    </xf>
    <xf numFmtId="1" fontId="35" fillId="0" borderId="6" xfId="0" applyNumberFormat="1" applyFont="1" applyBorder="1" applyAlignment="1">
      <alignment horizontal="center" vertical="center"/>
    </xf>
    <xf numFmtId="0" fontId="35" fillId="0" borderId="6" xfId="0" applyFont="1" applyBorder="1" applyAlignment="1">
      <alignment horizontal="center" vertical="center"/>
    </xf>
    <xf numFmtId="0" fontId="35" fillId="0" borderId="24"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0" fontId="13" fillId="0" borderId="24" xfId="0" applyFont="1" applyBorder="1" applyAlignment="1">
      <alignment horizontal="center" vertical="center"/>
    </xf>
    <xf numFmtId="14" fontId="13" fillId="0" borderId="6" xfId="0" applyNumberFormat="1" applyFont="1" applyBorder="1" applyAlignment="1">
      <alignment horizontal="center" vertical="center"/>
    </xf>
    <xf numFmtId="1" fontId="35" fillId="0" borderId="35" xfId="0" applyNumberFormat="1" applyFont="1" applyBorder="1" applyAlignment="1" applyProtection="1">
      <alignment horizontal="center" vertical="center" wrapText="1"/>
      <protection locked="0"/>
    </xf>
    <xf numFmtId="0" fontId="13" fillId="0" borderId="35" xfId="0" applyFont="1" applyBorder="1" applyAlignment="1" applyProtection="1">
      <alignment horizontal="center" vertical="center"/>
      <protection locked="0"/>
    </xf>
    <xf numFmtId="1" fontId="24" fillId="0" borderId="35" xfId="0" applyNumberFormat="1" applyFont="1" applyBorder="1" applyAlignment="1">
      <alignment horizontal="center" vertical="center"/>
    </xf>
    <xf numFmtId="1" fontId="35" fillId="0" borderId="35" xfId="0" applyNumberFormat="1" applyFont="1" applyBorder="1" applyAlignment="1">
      <alignment horizontal="center" vertical="center"/>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0" fillId="17" borderId="47" xfId="0" applyFont="1" applyFill="1" applyBorder="1" applyAlignment="1">
      <alignment horizontal="center"/>
    </xf>
    <xf numFmtId="0" fontId="30" fillId="17" borderId="48" xfId="0" applyFont="1" applyFill="1" applyBorder="1" applyAlignment="1">
      <alignment horizontal="center"/>
    </xf>
    <xf numFmtId="14" fontId="13" fillId="0" borderId="35" xfId="0" applyNumberFormat="1" applyFont="1" applyBorder="1" applyAlignment="1">
      <alignment horizontal="center" vertical="center"/>
    </xf>
    <xf numFmtId="0" fontId="63" fillId="0" borderId="35" xfId="0" applyFont="1" applyBorder="1" applyAlignment="1">
      <alignment horizontal="center" vertical="center" wrapText="1"/>
    </xf>
    <xf numFmtId="0" fontId="63" fillId="0" borderId="6" xfId="0" applyFont="1" applyBorder="1" applyAlignment="1">
      <alignment horizontal="center" vertical="center" wrapText="1"/>
    </xf>
    <xf numFmtId="0" fontId="64" fillId="0" borderId="35" xfId="0" applyFont="1" applyBorder="1" applyAlignment="1">
      <alignment horizontal="center" vertical="center" wrapText="1"/>
    </xf>
    <xf numFmtId="0" fontId="64" fillId="0" borderId="6" xfId="0" applyFont="1" applyBorder="1" applyAlignment="1">
      <alignment horizontal="center" vertical="center" wrapText="1"/>
    </xf>
    <xf numFmtId="0" fontId="13" fillId="0" borderId="35"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13" fillId="0" borderId="77" xfId="0" applyFont="1" applyBorder="1" applyAlignment="1">
      <alignment horizontal="center" vertical="center"/>
    </xf>
    <xf numFmtId="0" fontId="13" fillId="0" borderId="78" xfId="0" applyFont="1" applyBorder="1" applyAlignment="1">
      <alignment horizontal="center" vertical="center"/>
    </xf>
    <xf numFmtId="1" fontId="35" fillId="0" borderId="96" xfId="0" applyNumberFormat="1" applyFont="1" applyBorder="1" applyAlignment="1" applyProtection="1">
      <alignment horizontal="center" vertical="center" wrapText="1"/>
      <protection locked="0"/>
    </xf>
    <xf numFmtId="0" fontId="13" fillId="0" borderId="76" xfId="0"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587">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2645832"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0"/>
          <a:ext cx="2645832" cy="914400"/>
        </a:xfrm>
        <a:prstGeom prst="rect">
          <a:avLst/>
        </a:prstGeom>
      </xdr:spPr>
    </xdr:pic>
    <xdr:clientData/>
  </xdr:oneCellAnchor>
  <xdr:twoCellAnchor editAs="oneCell">
    <xdr:from>
      <xdr:col>7</xdr:col>
      <xdr:colOff>402167</xdr:colOff>
      <xdr:row>0</xdr:row>
      <xdr:rowOff>285751</xdr:rowOff>
    </xdr:from>
    <xdr:to>
      <xdr:col>8</xdr:col>
      <xdr:colOff>691091</xdr:colOff>
      <xdr:row>1</xdr:row>
      <xdr:rowOff>164969</xdr:rowOff>
    </xdr:to>
    <xdr:pic>
      <xdr:nvPicPr>
        <xdr:cNvPr id="9" name="Picture 9">
          <a:extLst>
            <a:ext uri="{FF2B5EF4-FFF2-40B4-BE49-F238E27FC236}">
              <a16:creationId xmlns:a16="http://schemas.microsoft.com/office/drawing/2014/main" id="{45D5FAFE-0BA6-4352-855D-B7B1E1F7AA3A}"/>
            </a:ext>
          </a:extLst>
        </xdr:cNvPr>
        <xdr:cNvPicPr>
          <a:picLocks noChangeAspect="1"/>
        </xdr:cNvPicPr>
      </xdr:nvPicPr>
      <xdr:blipFill>
        <a:blip xmlns:r="http://schemas.openxmlformats.org/officeDocument/2006/relationships" r:embed="rId2"/>
        <a:stretch>
          <a:fillRect/>
        </a:stretch>
      </xdr:blipFill>
      <xdr:spPr>
        <a:xfrm>
          <a:off x="7736417" y="285751"/>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8BBD4B00-ACAE-481A-9758-33B1F86FAAB6}"/>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378354</xdr:colOff>
      <xdr:row>0</xdr:row>
      <xdr:rowOff>146050</xdr:rowOff>
    </xdr:from>
    <xdr:to>
      <xdr:col>0</xdr:col>
      <xdr:colOff>2343150</xdr:colOff>
      <xdr:row>0</xdr:row>
      <xdr:rowOff>695325</xdr:rowOff>
    </xdr:to>
    <xdr:pic>
      <xdr:nvPicPr>
        <xdr:cNvPr id="3" name="Picture 8">
          <a:extLst>
            <a:ext uri="{FF2B5EF4-FFF2-40B4-BE49-F238E27FC236}">
              <a16:creationId xmlns:a16="http://schemas.microsoft.com/office/drawing/2014/main" id="{FFECBBA4-1CDA-4E39-8E22-AE7641D95204}"/>
            </a:ext>
          </a:extLst>
        </xdr:cNvPr>
        <xdr:cNvPicPr>
          <a:picLocks noChangeAspect="1"/>
        </xdr:cNvPicPr>
      </xdr:nvPicPr>
      <xdr:blipFill>
        <a:blip xmlns:r="http://schemas.openxmlformats.org/officeDocument/2006/relationships" r:embed="rId1"/>
        <a:stretch>
          <a:fillRect/>
        </a:stretch>
      </xdr:blipFill>
      <xdr:spPr>
        <a:xfrm>
          <a:off x="378354" y="146050"/>
          <a:ext cx="1964796" cy="549275"/>
        </a:xfrm>
        <a:prstGeom prst="rect">
          <a:avLst/>
        </a:prstGeom>
      </xdr:spPr>
    </xdr:pic>
    <xdr:clientData/>
  </xdr:twoCellAnchor>
  <xdr:twoCellAnchor editAs="oneCell">
    <xdr:from>
      <xdr:col>4</xdr:col>
      <xdr:colOff>1209675</xdr:colOff>
      <xdr:row>0</xdr:row>
      <xdr:rowOff>177270</xdr:rowOff>
    </xdr:from>
    <xdr:to>
      <xdr:col>4</xdr:col>
      <xdr:colOff>2438400</xdr:colOff>
      <xdr:row>0</xdr:row>
      <xdr:rowOff>590550</xdr:rowOff>
    </xdr:to>
    <xdr:pic>
      <xdr:nvPicPr>
        <xdr:cNvPr id="4" name="Picture 9">
          <a:extLst>
            <a:ext uri="{FF2B5EF4-FFF2-40B4-BE49-F238E27FC236}">
              <a16:creationId xmlns:a16="http://schemas.microsoft.com/office/drawing/2014/main" id="{6A3BAED0-3DC7-4958-9B54-5810C5CC5BE0}"/>
            </a:ext>
          </a:extLst>
        </xdr:cNvPr>
        <xdr:cNvPicPr>
          <a:picLocks noChangeAspect="1"/>
        </xdr:cNvPicPr>
      </xdr:nvPicPr>
      <xdr:blipFill>
        <a:blip xmlns:r="http://schemas.openxmlformats.org/officeDocument/2006/relationships" r:embed="rId2"/>
        <a:stretch>
          <a:fillRect/>
        </a:stretch>
      </xdr:blipFill>
      <xdr:spPr>
        <a:xfrm>
          <a:off x="12211050" y="177270"/>
          <a:ext cx="1228725" cy="41328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0" name="CuadroTexto 9">
          <a:extLst>
            <a:ext uri="{FF2B5EF4-FFF2-40B4-BE49-F238E27FC236}">
              <a16:creationId xmlns:a16="http://schemas.microsoft.com/office/drawing/2014/main" id="{EDB98120-A1CC-43DA-9A3F-47A7C5C3043E}"/>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2309155</xdr:colOff>
      <xdr:row>0</xdr:row>
      <xdr:rowOff>740833</xdr:rowOff>
    </xdr:to>
    <xdr:pic>
      <xdr:nvPicPr>
        <xdr:cNvPr id="11" name="Picture 10">
          <a:extLst>
            <a:ext uri="{FF2B5EF4-FFF2-40B4-BE49-F238E27FC236}">
              <a16:creationId xmlns:a16="http://schemas.microsoft.com/office/drawing/2014/main" id="{249AB570-46A7-461F-A97E-CC599199F097}"/>
            </a:ext>
          </a:extLst>
        </xdr:cNvPr>
        <xdr:cNvPicPr>
          <a:picLocks noChangeAspect="1"/>
        </xdr:cNvPicPr>
      </xdr:nvPicPr>
      <xdr:blipFill>
        <a:blip xmlns:r="http://schemas.openxmlformats.org/officeDocument/2006/relationships" r:embed="rId1"/>
        <a:stretch>
          <a:fillRect/>
        </a:stretch>
      </xdr:blipFill>
      <xdr:spPr>
        <a:xfrm>
          <a:off x="8875892" y="226658"/>
          <a:ext cx="1720013" cy="514175"/>
        </a:xfrm>
        <a:prstGeom prst="rect">
          <a:avLst/>
        </a:prstGeom>
      </xdr:spPr>
    </xdr:pic>
    <xdr:clientData/>
  </xdr:twoCellAnchor>
  <xdr:twoCellAnchor editAs="oneCell">
    <xdr:from>
      <xdr:col>0</xdr:col>
      <xdr:colOff>63499</xdr:colOff>
      <xdr:row>0</xdr:row>
      <xdr:rowOff>74082</xdr:rowOff>
    </xdr:from>
    <xdr:to>
      <xdr:col>0</xdr:col>
      <xdr:colOff>3001432</xdr:colOff>
      <xdr:row>0</xdr:row>
      <xdr:rowOff>867833</xdr:rowOff>
    </xdr:to>
    <xdr:pic>
      <xdr:nvPicPr>
        <xdr:cNvPr id="12" name="Imagen 11">
          <a:extLst>
            <a:ext uri="{FF2B5EF4-FFF2-40B4-BE49-F238E27FC236}">
              <a16:creationId xmlns:a16="http://schemas.microsoft.com/office/drawing/2014/main" id="{05D96BF0-0550-4C48-B10E-A6876B59680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37933" cy="793751"/>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1001826</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524564</xdr:colOff>
      <xdr:row>59</xdr:row>
      <xdr:rowOff>0</xdr:rowOff>
    </xdr:from>
    <xdr:to>
      <xdr:col>25</xdr:col>
      <xdr:colOff>609930</xdr:colOff>
      <xdr:row>72</xdr:row>
      <xdr:rowOff>81280</xdr:rowOff>
    </xdr:to>
    <xdr:pic>
      <xdr:nvPicPr>
        <xdr:cNvPr id="3" name="Imagen 2">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842934" y="20955001"/>
          <a:ext cx="5400040" cy="420878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809625</xdr:colOff>
      <xdr:row>0</xdr:row>
      <xdr:rowOff>71438</xdr:rowOff>
    </xdr:from>
    <xdr:to>
      <xdr:col>12</xdr:col>
      <xdr:colOff>1190805</xdr:colOff>
      <xdr:row>1</xdr:row>
      <xdr:rowOff>404812</xdr:rowOff>
    </xdr:to>
    <xdr:pic>
      <xdr:nvPicPr>
        <xdr:cNvPr id="3" name="Picture 9">
          <a:extLst>
            <a:ext uri="{FF2B5EF4-FFF2-40B4-BE49-F238E27FC236}">
              <a16:creationId xmlns:a16="http://schemas.microsoft.com/office/drawing/2014/main" id="{9794E9BE-2D05-4B54-81E0-4C989DD475C7}"/>
            </a:ext>
          </a:extLst>
        </xdr:cNvPr>
        <xdr:cNvPicPr>
          <a:picLocks noChangeAspect="1"/>
        </xdr:cNvPicPr>
      </xdr:nvPicPr>
      <xdr:blipFill>
        <a:blip xmlns:r="http://schemas.openxmlformats.org/officeDocument/2006/relationships" r:embed="rId2"/>
        <a:stretch>
          <a:fillRect/>
        </a:stretch>
      </xdr:blipFill>
      <xdr:spPr>
        <a:xfrm>
          <a:off x="17335500" y="71438"/>
          <a:ext cx="1547993" cy="54768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329046</xdr:colOff>
      <xdr:row>0</xdr:row>
      <xdr:rowOff>86591</xdr:rowOff>
    </xdr:from>
    <xdr:to>
      <xdr:col>12</xdr:col>
      <xdr:colOff>699402</xdr:colOff>
      <xdr:row>1</xdr:row>
      <xdr:rowOff>427413</xdr:rowOff>
    </xdr:to>
    <xdr:pic>
      <xdr:nvPicPr>
        <xdr:cNvPr id="3" name="Picture 9">
          <a:extLst>
            <a:ext uri="{FF2B5EF4-FFF2-40B4-BE49-F238E27FC236}">
              <a16:creationId xmlns:a16="http://schemas.microsoft.com/office/drawing/2014/main" id="{44F9FE29-FB66-4B07-9287-1E5865A87F82}"/>
            </a:ext>
          </a:extLst>
        </xdr:cNvPr>
        <xdr:cNvPicPr>
          <a:picLocks noChangeAspect="1"/>
        </xdr:cNvPicPr>
      </xdr:nvPicPr>
      <xdr:blipFill>
        <a:blip xmlns:r="http://schemas.openxmlformats.org/officeDocument/2006/relationships" r:embed="rId2"/>
        <a:stretch>
          <a:fillRect/>
        </a:stretch>
      </xdr:blipFill>
      <xdr:spPr>
        <a:xfrm>
          <a:off x="16850591" y="86591"/>
          <a:ext cx="1547993" cy="5486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762001</xdr:colOff>
      <xdr:row>0</xdr:row>
      <xdr:rowOff>86591</xdr:rowOff>
    </xdr:from>
    <xdr:to>
      <xdr:col>12</xdr:col>
      <xdr:colOff>1132357</xdr:colOff>
      <xdr:row>1</xdr:row>
      <xdr:rowOff>427413</xdr:rowOff>
    </xdr:to>
    <xdr:pic>
      <xdr:nvPicPr>
        <xdr:cNvPr id="3" name="Picture 9">
          <a:extLst>
            <a:ext uri="{FF2B5EF4-FFF2-40B4-BE49-F238E27FC236}">
              <a16:creationId xmlns:a16="http://schemas.microsoft.com/office/drawing/2014/main" id="{2A3E01D1-3D68-4989-8F8A-8460C0FC7152}"/>
            </a:ext>
          </a:extLst>
        </xdr:cNvPr>
        <xdr:cNvPicPr>
          <a:picLocks noChangeAspect="1"/>
        </xdr:cNvPicPr>
      </xdr:nvPicPr>
      <xdr:blipFill>
        <a:blip xmlns:r="http://schemas.openxmlformats.org/officeDocument/2006/relationships" r:embed="rId2"/>
        <a:stretch>
          <a:fillRect/>
        </a:stretch>
      </xdr:blipFill>
      <xdr:spPr>
        <a:xfrm>
          <a:off x="17283546" y="86591"/>
          <a:ext cx="1547993" cy="5486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952501</xdr:colOff>
      <xdr:row>0</xdr:row>
      <xdr:rowOff>138545</xdr:rowOff>
    </xdr:from>
    <xdr:to>
      <xdr:col>12</xdr:col>
      <xdr:colOff>1305539</xdr:colOff>
      <xdr:row>1</xdr:row>
      <xdr:rowOff>479367</xdr:rowOff>
    </xdr:to>
    <xdr:pic>
      <xdr:nvPicPr>
        <xdr:cNvPr id="3" name="Picture 9">
          <a:extLst>
            <a:ext uri="{FF2B5EF4-FFF2-40B4-BE49-F238E27FC236}">
              <a16:creationId xmlns:a16="http://schemas.microsoft.com/office/drawing/2014/main" id="{B237E408-252E-4972-80C0-AD670494ED24}"/>
            </a:ext>
          </a:extLst>
        </xdr:cNvPr>
        <xdr:cNvPicPr>
          <a:picLocks noChangeAspect="1"/>
        </xdr:cNvPicPr>
      </xdr:nvPicPr>
      <xdr:blipFill>
        <a:blip xmlns:r="http://schemas.openxmlformats.org/officeDocument/2006/relationships" r:embed="rId2"/>
        <a:stretch>
          <a:fillRect/>
        </a:stretch>
      </xdr:blipFill>
      <xdr:spPr>
        <a:xfrm>
          <a:off x="17474046" y="138545"/>
          <a:ext cx="1547993" cy="548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10" zoomScale="90" zoomScaleNormal="90" workbookViewId="0">
      <selection activeCell="C11" sqref="C11:I11"/>
    </sheetView>
  </sheetViews>
  <sheetFormatPr baseColWidth="10" defaultColWidth="11.42578125" defaultRowHeight="15"/>
  <cols>
    <col min="1" max="1" width="28.28515625" customWidth="1"/>
    <col min="2" max="2" width="18" customWidth="1"/>
    <col min="3" max="3" width="29.85546875" style="6" customWidth="1"/>
    <col min="4" max="5" width="29.85546875" customWidth="1"/>
    <col min="6" max="8" width="12.42578125" customWidth="1"/>
  </cols>
  <sheetData>
    <row r="1" spans="1:9" ht="42" customHeight="1">
      <c r="A1" s="270"/>
      <c r="B1" s="270"/>
      <c r="C1" s="270"/>
      <c r="D1" s="270"/>
      <c r="E1" s="270"/>
      <c r="F1" s="270"/>
    </row>
    <row r="5" spans="1:9">
      <c r="D5" s="15"/>
      <c r="E5" s="15"/>
      <c r="F5" s="15"/>
      <c r="G5" s="15"/>
      <c r="H5" s="15"/>
    </row>
    <row r="6" spans="1:9">
      <c r="D6" s="15"/>
      <c r="E6" s="15"/>
      <c r="F6" s="15"/>
      <c r="G6" s="15"/>
      <c r="H6" s="15"/>
    </row>
    <row r="7" spans="1:9" ht="33.75">
      <c r="A7" s="271" t="s">
        <v>0</v>
      </c>
      <c r="B7" s="271"/>
      <c r="C7" s="271"/>
      <c r="D7" s="271"/>
      <c r="E7" s="271"/>
      <c r="F7" s="271"/>
      <c r="G7" s="271"/>
      <c r="H7" s="271"/>
      <c r="I7" s="271"/>
    </row>
    <row r="9" spans="1:9" s="7" customFormat="1" ht="81.75" customHeight="1">
      <c r="A9" s="8" t="s">
        <v>1</v>
      </c>
      <c r="B9" s="272" t="s">
        <v>2</v>
      </c>
      <c r="C9" s="272"/>
      <c r="D9" s="272"/>
      <c r="E9" s="272"/>
      <c r="F9" s="272"/>
      <c r="G9" s="272"/>
      <c r="H9" s="272"/>
      <c r="I9" s="272"/>
    </row>
    <row r="10" spans="1:9" s="7" customFormat="1" ht="16.899999999999999" customHeight="1">
      <c r="A10" s="13"/>
      <c r="B10" s="14"/>
      <c r="C10" s="14"/>
      <c r="D10" s="13"/>
      <c r="E10" s="12"/>
    </row>
    <row r="11" spans="1:9" s="7" customFormat="1" ht="84" customHeight="1">
      <c r="A11" s="8" t="s">
        <v>3</v>
      </c>
      <c r="B11" s="9" t="s">
        <v>4</v>
      </c>
      <c r="C11" s="269" t="s">
        <v>5</v>
      </c>
      <c r="D11" s="269"/>
      <c r="E11" s="269"/>
      <c r="F11" s="269"/>
      <c r="G11" s="269"/>
      <c r="H11" s="269"/>
      <c r="I11" s="269"/>
    </row>
    <row r="12" spans="1:9" ht="32.25" customHeight="1">
      <c r="A12" s="11"/>
    </row>
    <row r="13" spans="1:9" ht="32.25" customHeight="1">
      <c r="A13" s="10" t="s">
        <v>6</v>
      </c>
      <c r="B13" s="269" t="s">
        <v>7</v>
      </c>
      <c r="C13" s="269"/>
      <c r="D13" s="269"/>
      <c r="E13" s="269"/>
      <c r="F13" s="269"/>
      <c r="G13" s="269"/>
      <c r="H13" s="269"/>
      <c r="I13" s="269"/>
    </row>
    <row r="14" spans="1:9" s="7" customFormat="1" ht="69" customHeight="1">
      <c r="A14" s="10" t="s">
        <v>8</v>
      </c>
      <c r="B14" s="269"/>
      <c r="C14" s="269"/>
      <c r="D14" s="269"/>
      <c r="E14" s="269"/>
      <c r="F14" s="269"/>
      <c r="G14" s="269"/>
      <c r="H14" s="269"/>
      <c r="I14" s="269"/>
    </row>
    <row r="15" spans="1:9" s="7" customFormat="1" ht="54" customHeight="1">
      <c r="A15" s="10" t="s">
        <v>9</v>
      </c>
      <c r="B15" s="269"/>
      <c r="C15" s="269"/>
      <c r="D15" s="269"/>
      <c r="E15" s="269"/>
      <c r="F15" s="269"/>
      <c r="G15" s="269"/>
      <c r="H15" s="269"/>
      <c r="I15" s="269"/>
    </row>
    <row r="16" spans="1:9" s="7" customFormat="1" ht="54" customHeight="1">
      <c r="A16" s="8" t="s">
        <v>10</v>
      </c>
      <c r="B16" s="269"/>
      <c r="C16" s="269"/>
      <c r="D16" s="269"/>
      <c r="E16" s="269"/>
      <c r="F16" s="269"/>
      <c r="G16" s="269"/>
      <c r="H16" s="269"/>
      <c r="I16" s="269"/>
    </row>
    <row r="18" spans="1:9" s="7" customFormat="1" ht="54.75" customHeight="1">
      <c r="A18" s="8" t="s">
        <v>11</v>
      </c>
      <c r="B18" s="268"/>
      <c r="C18" s="268"/>
      <c r="D18" s="268"/>
      <c r="E18" s="268"/>
      <c r="F18" s="268"/>
      <c r="G18" s="268"/>
      <c r="H18" s="268"/>
      <c r="I18" s="268"/>
    </row>
    <row r="20" spans="1:9" ht="15.75" thickBot="1"/>
    <row r="21" spans="1:9">
      <c r="B21" s="229" t="s">
        <v>12</v>
      </c>
      <c r="C21" s="230" t="s">
        <v>13</v>
      </c>
      <c r="D21" s="230" t="s">
        <v>14</v>
      </c>
      <c r="E21" s="230" t="s">
        <v>15</v>
      </c>
    </row>
    <row r="22" spans="1:9" ht="15.75" thickBot="1">
      <c r="B22" s="231" t="s">
        <v>16</v>
      </c>
      <c r="C22" s="232" t="s">
        <v>17</v>
      </c>
      <c r="D22" s="232" t="s">
        <v>18</v>
      </c>
      <c r="E22" s="232" t="s">
        <v>19</v>
      </c>
    </row>
    <row r="23" spans="1:9">
      <c r="B23" s="233" t="s">
        <v>20</v>
      </c>
      <c r="C23" s="234" t="s">
        <v>11</v>
      </c>
      <c r="D23" s="234" t="s">
        <v>11</v>
      </c>
      <c r="E23" s="234" t="s">
        <v>11</v>
      </c>
    </row>
    <row r="24" spans="1:9">
      <c r="B24" s="231">
        <v>1</v>
      </c>
      <c r="C24" s="235">
        <v>45243</v>
      </c>
      <c r="D24" s="235">
        <v>45272</v>
      </c>
      <c r="E24" s="235">
        <v>45273</v>
      </c>
    </row>
  </sheetData>
  <mergeCells count="9">
    <mergeCell ref="B18:I18"/>
    <mergeCell ref="B13:I13"/>
    <mergeCell ref="B15:I15"/>
    <mergeCell ref="B16:I16"/>
    <mergeCell ref="A1:F1"/>
    <mergeCell ref="A7:I7"/>
    <mergeCell ref="B9:I9"/>
    <mergeCell ref="B14:I14"/>
    <mergeCell ref="C11:I11"/>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AFEA6-B93B-41F5-B975-3E08C2DE1183}">
  <dimension ref="B2:J30"/>
  <sheetViews>
    <sheetView topLeftCell="A3" workbookViewId="0">
      <selection activeCell="B22" sqref="B22:J30"/>
    </sheetView>
  </sheetViews>
  <sheetFormatPr baseColWidth="10" defaultColWidth="11.42578125" defaultRowHeight="15"/>
  <sheetData>
    <row r="2" spans="2:10" ht="18.75">
      <c r="B2" s="273" t="s">
        <v>21</v>
      </c>
      <c r="C2" s="273"/>
      <c r="D2" s="273"/>
      <c r="E2" s="273"/>
      <c r="F2" s="273"/>
      <c r="G2" s="273"/>
      <c r="H2" s="273"/>
      <c r="I2" s="273"/>
      <c r="J2" s="273"/>
    </row>
    <row r="3" spans="2:10" ht="15.75" thickBot="1"/>
    <row r="4" spans="2:10">
      <c r="B4" s="274" t="s">
        <v>22</v>
      </c>
      <c r="C4" s="275"/>
      <c r="D4" s="275"/>
      <c r="E4" s="275"/>
      <c r="F4" s="275"/>
      <c r="G4" s="275"/>
      <c r="H4" s="275"/>
      <c r="I4" s="275"/>
      <c r="J4" s="276"/>
    </row>
    <row r="5" spans="2:10">
      <c r="B5" s="277"/>
      <c r="C5" s="278"/>
      <c r="D5" s="278"/>
      <c r="E5" s="278"/>
      <c r="F5" s="278"/>
      <c r="G5" s="278"/>
      <c r="H5" s="278"/>
      <c r="I5" s="278"/>
      <c r="J5" s="279"/>
    </row>
    <row r="6" spans="2:10">
      <c r="B6" s="277"/>
      <c r="C6" s="278"/>
      <c r="D6" s="278"/>
      <c r="E6" s="278"/>
      <c r="F6" s="278"/>
      <c r="G6" s="278"/>
      <c r="H6" s="278"/>
      <c r="I6" s="278"/>
      <c r="J6" s="279"/>
    </row>
    <row r="7" spans="2:10" ht="15.75" thickBot="1">
      <c r="B7" s="280"/>
      <c r="C7" s="281"/>
      <c r="D7" s="281"/>
      <c r="E7" s="281"/>
      <c r="F7" s="281"/>
      <c r="G7" s="281"/>
      <c r="H7" s="281"/>
      <c r="I7" s="281"/>
      <c r="J7" s="282"/>
    </row>
    <row r="8" spans="2:10" ht="15.75" thickBot="1"/>
    <row r="9" spans="2:10">
      <c r="B9" s="274" t="s">
        <v>23</v>
      </c>
      <c r="C9" s="275"/>
      <c r="D9" s="275"/>
      <c r="E9" s="275"/>
      <c r="F9" s="275"/>
      <c r="G9" s="275"/>
      <c r="H9" s="275"/>
      <c r="I9" s="275"/>
      <c r="J9" s="276"/>
    </row>
    <row r="10" spans="2:10">
      <c r="B10" s="277"/>
      <c r="C10" s="278"/>
      <c r="D10" s="278"/>
      <c r="E10" s="278"/>
      <c r="F10" s="278"/>
      <c r="G10" s="278"/>
      <c r="H10" s="278"/>
      <c r="I10" s="278"/>
      <c r="J10" s="279"/>
    </row>
    <row r="11" spans="2:10">
      <c r="B11" s="277"/>
      <c r="C11" s="278"/>
      <c r="D11" s="278"/>
      <c r="E11" s="278"/>
      <c r="F11" s="278"/>
      <c r="G11" s="278"/>
      <c r="H11" s="278"/>
      <c r="I11" s="278"/>
      <c r="J11" s="279"/>
    </row>
    <row r="12" spans="2:10">
      <c r="B12" s="277"/>
      <c r="C12" s="278"/>
      <c r="D12" s="278"/>
      <c r="E12" s="278"/>
      <c r="F12" s="278"/>
      <c r="G12" s="278"/>
      <c r="H12" s="278"/>
      <c r="I12" s="278"/>
      <c r="J12" s="279"/>
    </row>
    <row r="13" spans="2:10">
      <c r="B13" s="277"/>
      <c r="C13" s="278"/>
      <c r="D13" s="278"/>
      <c r="E13" s="278"/>
      <c r="F13" s="278"/>
      <c r="G13" s="278"/>
      <c r="H13" s="278"/>
      <c r="I13" s="278"/>
      <c r="J13" s="279"/>
    </row>
    <row r="14" spans="2:10">
      <c r="B14" s="277"/>
      <c r="C14" s="278"/>
      <c r="D14" s="278"/>
      <c r="E14" s="278"/>
      <c r="F14" s="278"/>
      <c r="G14" s="278"/>
      <c r="H14" s="278"/>
      <c r="I14" s="278"/>
      <c r="J14" s="279"/>
    </row>
    <row r="15" spans="2:10" ht="15.75" thickBot="1">
      <c r="B15" s="280"/>
      <c r="C15" s="281"/>
      <c r="D15" s="281"/>
      <c r="E15" s="281"/>
      <c r="F15" s="281"/>
      <c r="G15" s="281"/>
      <c r="H15" s="281"/>
      <c r="I15" s="281"/>
      <c r="J15" s="282"/>
    </row>
    <row r="16" spans="2:10" ht="15.75" thickBot="1"/>
    <row r="17" spans="2:10">
      <c r="B17" s="274" t="s">
        <v>24</v>
      </c>
      <c r="C17" s="275"/>
      <c r="D17" s="275"/>
      <c r="E17" s="275"/>
      <c r="F17" s="275"/>
      <c r="G17" s="275"/>
      <c r="H17" s="275"/>
      <c r="I17" s="275"/>
      <c r="J17" s="276"/>
    </row>
    <row r="18" spans="2:10">
      <c r="B18" s="277"/>
      <c r="C18" s="278"/>
      <c r="D18" s="278"/>
      <c r="E18" s="278"/>
      <c r="F18" s="278"/>
      <c r="G18" s="278"/>
      <c r="H18" s="278"/>
      <c r="I18" s="278"/>
      <c r="J18" s="279"/>
    </row>
    <row r="19" spans="2:10">
      <c r="B19" s="277"/>
      <c r="C19" s="278"/>
      <c r="D19" s="278"/>
      <c r="E19" s="278"/>
      <c r="F19" s="278"/>
      <c r="G19" s="278"/>
      <c r="H19" s="278"/>
      <c r="I19" s="278"/>
      <c r="J19" s="279"/>
    </row>
    <row r="20" spans="2:10" ht="15.75" thickBot="1">
      <c r="B20" s="280"/>
      <c r="C20" s="281"/>
      <c r="D20" s="281"/>
      <c r="E20" s="281"/>
      <c r="F20" s="281"/>
      <c r="G20" s="281"/>
      <c r="H20" s="281"/>
      <c r="I20" s="281"/>
      <c r="J20" s="282"/>
    </row>
    <row r="21" spans="2:10" ht="15.75" thickBot="1"/>
    <row r="22" spans="2:10">
      <c r="B22" s="274" t="s">
        <v>25</v>
      </c>
      <c r="C22" s="275"/>
      <c r="D22" s="275"/>
      <c r="E22" s="275"/>
      <c r="F22" s="275"/>
      <c r="G22" s="275"/>
      <c r="H22" s="275"/>
      <c r="I22" s="275"/>
      <c r="J22" s="276"/>
    </row>
    <row r="23" spans="2:10">
      <c r="B23" s="277"/>
      <c r="C23" s="278"/>
      <c r="D23" s="278"/>
      <c r="E23" s="278"/>
      <c r="F23" s="278"/>
      <c r="G23" s="278"/>
      <c r="H23" s="278"/>
      <c r="I23" s="278"/>
      <c r="J23" s="279"/>
    </row>
    <row r="24" spans="2:10">
      <c r="B24" s="277"/>
      <c r="C24" s="278"/>
      <c r="D24" s="278"/>
      <c r="E24" s="278"/>
      <c r="F24" s="278"/>
      <c r="G24" s="278"/>
      <c r="H24" s="278"/>
      <c r="I24" s="278"/>
      <c r="J24" s="279"/>
    </row>
    <row r="25" spans="2:10">
      <c r="B25" s="277"/>
      <c r="C25" s="278"/>
      <c r="D25" s="278"/>
      <c r="E25" s="278"/>
      <c r="F25" s="278"/>
      <c r="G25" s="278"/>
      <c r="H25" s="278"/>
      <c r="I25" s="278"/>
      <c r="J25" s="279"/>
    </row>
    <row r="26" spans="2:10">
      <c r="B26" s="277"/>
      <c r="C26" s="278"/>
      <c r="D26" s="278"/>
      <c r="E26" s="278"/>
      <c r="F26" s="278"/>
      <c r="G26" s="278"/>
      <c r="H26" s="278"/>
      <c r="I26" s="278"/>
      <c r="J26" s="279"/>
    </row>
    <row r="27" spans="2:10">
      <c r="B27" s="277"/>
      <c r="C27" s="278"/>
      <c r="D27" s="278"/>
      <c r="E27" s="278"/>
      <c r="F27" s="278"/>
      <c r="G27" s="278"/>
      <c r="H27" s="278"/>
      <c r="I27" s="278"/>
      <c r="J27" s="279"/>
    </row>
    <row r="28" spans="2:10">
      <c r="B28" s="277"/>
      <c r="C28" s="278"/>
      <c r="D28" s="278"/>
      <c r="E28" s="278"/>
      <c r="F28" s="278"/>
      <c r="G28" s="278"/>
      <c r="H28" s="278"/>
      <c r="I28" s="278"/>
      <c r="J28" s="279"/>
    </row>
    <row r="29" spans="2:10">
      <c r="B29" s="277"/>
      <c r="C29" s="278"/>
      <c r="D29" s="278"/>
      <c r="E29" s="278"/>
      <c r="F29" s="278"/>
      <c r="G29" s="278"/>
      <c r="H29" s="278"/>
      <c r="I29" s="278"/>
      <c r="J29" s="279"/>
    </row>
    <row r="30" spans="2:10" ht="15.75" thickBot="1">
      <c r="B30" s="280"/>
      <c r="C30" s="281"/>
      <c r="D30" s="281"/>
      <c r="E30" s="281"/>
      <c r="F30" s="281"/>
      <c r="G30" s="281"/>
      <c r="H30" s="281"/>
      <c r="I30" s="281"/>
      <c r="J30" s="282"/>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5F6D85-30BE-454B-99D1-4B94C2ACA1A2}">
  <sheetPr>
    <tabColor theme="8"/>
  </sheetPr>
  <dimension ref="A1:J82"/>
  <sheetViews>
    <sheetView workbookViewId="0">
      <selection activeCell="B2" sqref="B2:C2"/>
    </sheetView>
  </sheetViews>
  <sheetFormatPr baseColWidth="10" defaultColWidth="10.42578125" defaultRowHeight="14.25"/>
  <cols>
    <col min="1" max="1" width="53.28515625" style="209" customWidth="1"/>
    <col min="2" max="2" width="15.42578125" style="210" customWidth="1"/>
    <col min="3" max="3" width="72.140625" style="177" customWidth="1"/>
    <col min="4" max="4" width="24.140625" style="210" customWidth="1"/>
    <col min="5" max="5" width="55.85546875" style="177" customWidth="1"/>
    <col min="6" max="6" width="4.7109375" style="177" customWidth="1"/>
    <col min="7" max="16384" width="10.42578125" style="177"/>
  </cols>
  <sheetData>
    <row r="1" spans="1:8" ht="80.099999999999994" customHeight="1">
      <c r="A1" s="175"/>
      <c r="B1" s="290" t="s">
        <v>26</v>
      </c>
      <c r="C1" s="290"/>
      <c r="D1" s="290"/>
      <c r="E1" s="175"/>
      <c r="F1" s="176"/>
      <c r="G1" s="176"/>
      <c r="H1" s="176"/>
    </row>
    <row r="2" spans="1:8" ht="54.75" customHeight="1">
      <c r="A2" s="178" t="s">
        <v>27</v>
      </c>
      <c r="B2" s="291" t="s">
        <v>28</v>
      </c>
      <c r="C2" s="292"/>
      <c r="D2" s="179" t="s">
        <v>29</v>
      </c>
      <c r="E2" s="180" t="s">
        <v>5</v>
      </c>
    </row>
    <row r="3" spans="1:8" ht="16.7" customHeight="1">
      <c r="A3" s="181"/>
      <c r="B3" s="182"/>
      <c r="C3" s="182"/>
      <c r="D3" s="183"/>
      <c r="E3" s="182"/>
    </row>
    <row r="4" spans="1:8" ht="54.75" customHeight="1">
      <c r="A4" s="178" t="s">
        <v>30</v>
      </c>
      <c r="B4" s="293" t="s">
        <v>2</v>
      </c>
      <c r="C4" s="294"/>
      <c r="D4" s="294"/>
      <c r="E4" s="294"/>
    </row>
    <row r="5" spans="1:8" ht="13.35" customHeight="1">
      <c r="A5" s="184"/>
      <c r="B5" s="185"/>
      <c r="D5" s="183"/>
      <c r="E5" s="183"/>
    </row>
    <row r="6" spans="1:8" ht="21" customHeight="1">
      <c r="A6" s="295" t="s">
        <v>31</v>
      </c>
      <c r="B6" s="296" t="s">
        <v>32</v>
      </c>
      <c r="C6" s="296"/>
      <c r="D6" s="296" t="s">
        <v>33</v>
      </c>
      <c r="E6" s="296"/>
    </row>
    <row r="7" spans="1:8" ht="115.5" customHeight="1">
      <c r="A7" s="295"/>
      <c r="B7" s="297" t="s">
        <v>34</v>
      </c>
      <c r="C7" s="298"/>
      <c r="D7" s="299" t="s">
        <v>35</v>
      </c>
      <c r="E7" s="299"/>
    </row>
    <row r="8" spans="1:8" ht="21" customHeight="1">
      <c r="A8" s="184"/>
      <c r="B8" s="185"/>
      <c r="D8" s="183"/>
      <c r="E8" s="183"/>
    </row>
    <row r="9" spans="1:8" ht="20.100000000000001" customHeight="1">
      <c r="A9" s="287" t="s">
        <v>36</v>
      </c>
      <c r="B9" s="287"/>
      <c r="C9" s="287"/>
      <c r="D9" s="287"/>
      <c r="E9" s="287"/>
    </row>
    <row r="10" spans="1:8" ht="20.100000000000001" customHeight="1">
      <c r="A10" s="186" t="s">
        <v>37</v>
      </c>
      <c r="B10" s="186" t="s">
        <v>38</v>
      </c>
      <c r="C10" s="186" t="s">
        <v>39</v>
      </c>
      <c r="D10" s="186" t="s">
        <v>40</v>
      </c>
      <c r="E10" s="186" t="s">
        <v>41</v>
      </c>
    </row>
    <row r="11" spans="1:8" s="190" customFormat="1" ht="118.5" customHeight="1">
      <c r="A11" s="288" t="s">
        <v>42</v>
      </c>
      <c r="B11" s="187">
        <v>1</v>
      </c>
      <c r="C11" s="188" t="s">
        <v>43</v>
      </c>
      <c r="D11" s="189">
        <v>1</v>
      </c>
      <c r="E11" s="188" t="s">
        <v>44</v>
      </c>
    </row>
    <row r="12" spans="1:8" s="190" customFormat="1" ht="113.25" customHeight="1">
      <c r="A12" s="288"/>
      <c r="B12" s="187">
        <v>2</v>
      </c>
      <c r="C12" s="188" t="s">
        <v>45</v>
      </c>
      <c r="D12" s="189"/>
      <c r="E12" s="188"/>
    </row>
    <row r="13" spans="1:8" ht="80.099999999999994" customHeight="1">
      <c r="A13" s="289" t="s">
        <v>46</v>
      </c>
      <c r="B13" s="191">
        <v>3</v>
      </c>
      <c r="C13" s="192" t="s">
        <v>47</v>
      </c>
      <c r="D13" s="191">
        <v>2</v>
      </c>
      <c r="E13" s="192" t="s">
        <v>48</v>
      </c>
    </row>
    <row r="14" spans="1:8" ht="80.099999999999994" customHeight="1">
      <c r="A14" s="289"/>
      <c r="B14" s="191">
        <v>4</v>
      </c>
      <c r="C14" s="192" t="s">
        <v>49</v>
      </c>
      <c r="D14" s="191"/>
      <c r="E14" s="192"/>
    </row>
    <row r="15" spans="1:8" ht="80.099999999999994" customHeight="1">
      <c r="A15" s="289"/>
      <c r="B15" s="191">
        <v>5</v>
      </c>
      <c r="C15" s="192" t="s">
        <v>50</v>
      </c>
      <c r="D15" s="191"/>
      <c r="E15" s="192"/>
    </row>
    <row r="16" spans="1:8" ht="80.099999999999994" customHeight="1">
      <c r="A16" s="283" t="s">
        <v>51</v>
      </c>
      <c r="B16" s="191">
        <v>6</v>
      </c>
      <c r="C16" s="192" t="s">
        <v>52</v>
      </c>
      <c r="D16" s="191">
        <v>3</v>
      </c>
      <c r="E16" s="188" t="s">
        <v>53</v>
      </c>
    </row>
    <row r="17" spans="1:10" ht="80.099999999999994" customHeight="1">
      <c r="A17" s="283"/>
      <c r="B17" s="191">
        <v>7</v>
      </c>
      <c r="C17" s="192" t="s">
        <v>54</v>
      </c>
      <c r="D17" s="191">
        <v>4</v>
      </c>
      <c r="E17" s="188" t="s">
        <v>55</v>
      </c>
    </row>
    <row r="18" spans="1:10" ht="80.099999999999994" customHeight="1">
      <c r="A18" s="283"/>
      <c r="B18" s="191">
        <v>8</v>
      </c>
      <c r="C18" s="192" t="s">
        <v>56</v>
      </c>
      <c r="D18" s="191"/>
      <c r="E18" s="193"/>
    </row>
    <row r="19" spans="1:10" ht="80.099999999999994" customHeight="1">
      <c r="A19" s="283"/>
      <c r="B19" s="191">
        <v>9</v>
      </c>
      <c r="C19" s="192" t="s">
        <v>57</v>
      </c>
      <c r="D19" s="191"/>
      <c r="E19" s="192"/>
    </row>
    <row r="20" spans="1:10" ht="80.099999999999994" customHeight="1">
      <c r="A20" s="283"/>
      <c r="B20" s="191">
        <v>10</v>
      </c>
      <c r="C20" s="192" t="s">
        <v>58</v>
      </c>
      <c r="D20" s="191"/>
      <c r="E20" s="188"/>
      <c r="J20" s="194"/>
    </row>
    <row r="21" spans="1:10" ht="80.099999999999994" customHeight="1">
      <c r="A21" s="283"/>
      <c r="B21" s="191">
        <v>11</v>
      </c>
      <c r="C21" s="192" t="s">
        <v>59</v>
      </c>
      <c r="D21" s="191"/>
      <c r="E21" s="192"/>
      <c r="J21" s="194"/>
    </row>
    <row r="22" spans="1:10" ht="80.099999999999994" customHeight="1">
      <c r="A22" s="283"/>
      <c r="B22" s="191">
        <v>12</v>
      </c>
      <c r="C22" s="192" t="s">
        <v>60</v>
      </c>
      <c r="D22" s="191"/>
      <c r="E22" s="192"/>
      <c r="J22" s="194"/>
    </row>
    <row r="23" spans="1:10" ht="80.099999999999994" customHeight="1">
      <c r="A23" s="283" t="s">
        <v>61</v>
      </c>
      <c r="B23" s="191">
        <v>13</v>
      </c>
      <c r="C23" s="188" t="s">
        <v>62</v>
      </c>
      <c r="D23" s="187">
        <v>5</v>
      </c>
      <c r="E23" s="188" t="s">
        <v>63</v>
      </c>
    </row>
    <row r="24" spans="1:10" ht="80.099999999999994" customHeight="1">
      <c r="A24" s="283"/>
      <c r="B24" s="191">
        <v>14</v>
      </c>
      <c r="C24" s="188" t="s">
        <v>64</v>
      </c>
      <c r="D24" s="187">
        <v>6</v>
      </c>
      <c r="E24" s="188" t="s">
        <v>65</v>
      </c>
    </row>
    <row r="25" spans="1:10" ht="80.099999999999994" customHeight="1">
      <c r="A25" s="283"/>
      <c r="B25" s="191">
        <v>15</v>
      </c>
      <c r="C25" s="188" t="s">
        <v>66</v>
      </c>
      <c r="D25" s="187">
        <v>7</v>
      </c>
      <c r="E25" s="188" t="s">
        <v>67</v>
      </c>
    </row>
    <row r="26" spans="1:10" ht="80.099999999999994" customHeight="1">
      <c r="A26" s="283"/>
      <c r="B26" s="191">
        <v>16</v>
      </c>
      <c r="C26" s="188" t="s">
        <v>68</v>
      </c>
      <c r="D26" s="187"/>
      <c r="E26" s="188"/>
    </row>
    <row r="27" spans="1:10" ht="174.6" customHeight="1">
      <c r="A27" s="195" t="s">
        <v>69</v>
      </c>
      <c r="B27" s="191">
        <v>17</v>
      </c>
      <c r="C27" s="188" t="s">
        <v>70</v>
      </c>
      <c r="D27" s="187">
        <v>8</v>
      </c>
      <c r="E27" s="188" t="s">
        <v>71</v>
      </c>
    </row>
    <row r="28" spans="1:10" ht="48.75" customHeight="1">
      <c r="A28" s="283" t="s">
        <v>72</v>
      </c>
      <c r="B28" s="191">
        <v>18</v>
      </c>
      <c r="C28" s="196" t="s">
        <v>73</v>
      </c>
      <c r="D28" s="191"/>
      <c r="E28" s="192"/>
    </row>
    <row r="29" spans="1:10" ht="87" customHeight="1">
      <c r="A29" s="283"/>
      <c r="B29" s="191">
        <v>19</v>
      </c>
      <c r="C29" s="196" t="s">
        <v>74</v>
      </c>
      <c r="D29" s="191"/>
      <c r="E29" s="192"/>
    </row>
    <row r="30" spans="1:10" ht="20.100000000000001" customHeight="1">
      <c r="A30" s="287" t="s">
        <v>75</v>
      </c>
      <c r="B30" s="287"/>
      <c r="C30" s="287"/>
      <c r="D30" s="287"/>
      <c r="E30" s="287"/>
    </row>
    <row r="31" spans="1:10" ht="20.100000000000001" customHeight="1">
      <c r="A31" s="186" t="s">
        <v>37</v>
      </c>
      <c r="B31" s="186" t="s">
        <v>38</v>
      </c>
      <c r="C31" s="186" t="s">
        <v>76</v>
      </c>
      <c r="D31" s="186" t="s">
        <v>40</v>
      </c>
      <c r="E31" s="186" t="s">
        <v>77</v>
      </c>
    </row>
    <row r="32" spans="1:10" ht="98.45" customHeight="1">
      <c r="A32" s="283" t="s">
        <v>78</v>
      </c>
      <c r="B32" s="187">
        <v>1</v>
      </c>
      <c r="C32" s="188" t="s">
        <v>79</v>
      </c>
      <c r="D32" s="187">
        <v>1</v>
      </c>
      <c r="E32" s="188" t="s">
        <v>80</v>
      </c>
    </row>
    <row r="33" spans="1:5" ht="81" customHeight="1">
      <c r="A33" s="283"/>
      <c r="B33" s="187">
        <v>2</v>
      </c>
      <c r="C33" s="188" t="s">
        <v>81</v>
      </c>
      <c r="D33" s="187">
        <v>2</v>
      </c>
      <c r="E33" s="188" t="s">
        <v>82</v>
      </c>
    </row>
    <row r="34" spans="1:5" ht="92.1" customHeight="1">
      <c r="A34" s="283"/>
      <c r="B34" s="187"/>
      <c r="C34" s="188"/>
      <c r="D34" s="187">
        <v>3</v>
      </c>
      <c r="E34" s="188" t="s">
        <v>83</v>
      </c>
    </row>
    <row r="35" spans="1:5" ht="68.25" customHeight="1">
      <c r="A35" s="283"/>
      <c r="B35" s="187"/>
      <c r="C35" s="188"/>
      <c r="D35" s="187">
        <v>4</v>
      </c>
      <c r="E35" s="188" t="s">
        <v>84</v>
      </c>
    </row>
    <row r="36" spans="1:5" ht="68.25" customHeight="1">
      <c r="A36" s="283"/>
      <c r="B36" s="187"/>
      <c r="C36" s="190"/>
      <c r="D36" s="187">
        <v>5</v>
      </c>
      <c r="E36" s="188" t="s">
        <v>85</v>
      </c>
    </row>
    <row r="37" spans="1:5" ht="41.45" customHeight="1">
      <c r="A37" s="283"/>
      <c r="B37" s="187"/>
      <c r="C37" s="196"/>
      <c r="D37" s="187">
        <v>6</v>
      </c>
      <c r="E37" s="188" t="s">
        <v>86</v>
      </c>
    </row>
    <row r="38" spans="1:5" ht="49.5" customHeight="1">
      <c r="A38" s="283"/>
      <c r="B38" s="187"/>
      <c r="C38" s="196"/>
      <c r="D38" s="187">
        <v>7</v>
      </c>
      <c r="E38" s="196" t="s">
        <v>87</v>
      </c>
    </row>
    <row r="39" spans="1:5" ht="49.5" customHeight="1">
      <c r="A39" s="283" t="s">
        <v>88</v>
      </c>
      <c r="B39" s="187">
        <v>3</v>
      </c>
      <c r="C39" s="196" t="s">
        <v>89</v>
      </c>
      <c r="D39" s="187">
        <v>8</v>
      </c>
      <c r="E39" s="196" t="s">
        <v>90</v>
      </c>
    </row>
    <row r="40" spans="1:5" ht="49.5" customHeight="1">
      <c r="A40" s="283"/>
      <c r="B40" s="187"/>
      <c r="C40" s="196"/>
      <c r="D40" s="187">
        <v>9</v>
      </c>
      <c r="E40" s="196" t="s">
        <v>91</v>
      </c>
    </row>
    <row r="41" spans="1:5" s="197" customFormat="1" ht="68.25" customHeight="1">
      <c r="A41" s="283"/>
      <c r="B41" s="187"/>
      <c r="C41" s="196"/>
      <c r="D41" s="187">
        <v>10</v>
      </c>
      <c r="E41" s="196" t="s">
        <v>92</v>
      </c>
    </row>
    <row r="42" spans="1:5" s="197" customFormat="1" ht="78.75" customHeight="1">
      <c r="A42" s="283"/>
      <c r="B42" s="187"/>
      <c r="C42" s="198"/>
      <c r="D42" s="187">
        <v>11</v>
      </c>
      <c r="E42" s="196" t="s">
        <v>93</v>
      </c>
    </row>
    <row r="43" spans="1:5" s="197" customFormat="1" ht="42.75">
      <c r="A43" s="283" t="s">
        <v>94</v>
      </c>
      <c r="B43" s="187">
        <v>4</v>
      </c>
      <c r="C43" s="188" t="s">
        <v>95</v>
      </c>
      <c r="D43" s="187">
        <v>12</v>
      </c>
      <c r="E43" s="199" t="s">
        <v>96</v>
      </c>
    </row>
    <row r="44" spans="1:5" s="197" customFormat="1" ht="55.5" customHeight="1">
      <c r="A44" s="283"/>
      <c r="B44" s="187">
        <v>5</v>
      </c>
      <c r="C44" s="188" t="s">
        <v>97</v>
      </c>
      <c r="D44" s="187"/>
      <c r="E44" s="188"/>
    </row>
    <row r="45" spans="1:5" s="197" customFormat="1" ht="42.75">
      <c r="A45" s="283"/>
      <c r="B45" s="187">
        <v>6</v>
      </c>
      <c r="C45" s="188" t="s">
        <v>98</v>
      </c>
      <c r="D45" s="187">
        <v>13</v>
      </c>
      <c r="E45" s="188" t="s">
        <v>99</v>
      </c>
    </row>
    <row r="46" spans="1:5" s="197" customFormat="1" ht="61.5" customHeight="1">
      <c r="A46" s="283"/>
      <c r="B46" s="187">
        <v>7</v>
      </c>
      <c r="C46" s="188" t="s">
        <v>100</v>
      </c>
      <c r="D46" s="187">
        <v>14</v>
      </c>
      <c r="E46" s="188" t="s">
        <v>101</v>
      </c>
    </row>
    <row r="47" spans="1:5" ht="71.25" customHeight="1">
      <c r="A47" s="283"/>
      <c r="B47" s="187">
        <v>8</v>
      </c>
      <c r="C47" s="199" t="s">
        <v>102</v>
      </c>
      <c r="D47" s="187">
        <v>15</v>
      </c>
      <c r="E47" s="188" t="s">
        <v>103</v>
      </c>
    </row>
    <row r="48" spans="1:5" ht="105" customHeight="1">
      <c r="A48" s="283"/>
      <c r="B48" s="187">
        <v>9</v>
      </c>
      <c r="C48" s="188" t="s">
        <v>104</v>
      </c>
      <c r="D48" s="187">
        <v>16</v>
      </c>
      <c r="E48" s="188" t="s">
        <v>105</v>
      </c>
    </row>
    <row r="49" spans="1:5" ht="75.599999999999994" customHeight="1">
      <c r="A49" s="283" t="s">
        <v>106</v>
      </c>
      <c r="B49" s="187">
        <v>10</v>
      </c>
      <c r="C49" s="188" t="s">
        <v>107</v>
      </c>
      <c r="D49" s="187">
        <v>17</v>
      </c>
      <c r="E49" s="188" t="s">
        <v>108</v>
      </c>
    </row>
    <row r="50" spans="1:5" ht="62.45" customHeight="1">
      <c r="A50" s="283"/>
      <c r="B50" s="187">
        <v>11</v>
      </c>
      <c r="C50" s="188" t="s">
        <v>109</v>
      </c>
      <c r="D50" s="189">
        <v>18</v>
      </c>
      <c r="E50" s="188" t="s">
        <v>110</v>
      </c>
    </row>
    <row r="51" spans="1:5" ht="28.5">
      <c r="A51" s="283"/>
      <c r="B51" s="187">
        <v>12</v>
      </c>
      <c r="C51" s="188" t="s">
        <v>111</v>
      </c>
      <c r="D51" s="189">
        <v>19</v>
      </c>
      <c r="E51" s="188" t="s">
        <v>112</v>
      </c>
    </row>
    <row r="52" spans="1:5" ht="57">
      <c r="A52" s="283" t="s">
        <v>113</v>
      </c>
      <c r="B52" s="187">
        <v>13</v>
      </c>
      <c r="C52" s="188" t="s">
        <v>114</v>
      </c>
      <c r="D52" s="189">
        <v>20</v>
      </c>
      <c r="E52" s="199" t="s">
        <v>115</v>
      </c>
    </row>
    <row r="53" spans="1:5" ht="28.5">
      <c r="A53" s="283"/>
      <c r="B53" s="187">
        <v>14</v>
      </c>
      <c r="C53" s="188" t="s">
        <v>116</v>
      </c>
      <c r="D53" s="189">
        <v>21</v>
      </c>
      <c r="E53" s="199" t="s">
        <v>117</v>
      </c>
    </row>
    <row r="54" spans="1:5" ht="71.25">
      <c r="A54" s="283"/>
      <c r="B54" s="187">
        <v>15</v>
      </c>
      <c r="C54" s="188" t="s">
        <v>118</v>
      </c>
      <c r="D54" s="189"/>
      <c r="E54" s="199"/>
    </row>
    <row r="55" spans="1:5" ht="28.5">
      <c r="A55" s="283"/>
      <c r="B55" s="187">
        <v>16</v>
      </c>
      <c r="C55" s="188" t="s">
        <v>119</v>
      </c>
      <c r="D55" s="189"/>
      <c r="E55" s="199"/>
    </row>
    <row r="56" spans="1:5">
      <c r="A56" s="283"/>
      <c r="B56" s="187">
        <v>17</v>
      </c>
      <c r="C56" s="188" t="s">
        <v>120</v>
      </c>
      <c r="D56" s="189"/>
      <c r="E56" s="199"/>
    </row>
    <row r="57" spans="1:5" ht="28.5">
      <c r="A57" s="283"/>
      <c r="B57" s="187">
        <v>18</v>
      </c>
      <c r="C57" s="188" t="s">
        <v>121</v>
      </c>
      <c r="D57" s="189"/>
      <c r="E57" s="199"/>
    </row>
    <row r="58" spans="1:5">
      <c r="A58" s="283"/>
      <c r="B58" s="187">
        <v>19</v>
      </c>
      <c r="C58" s="188" t="s">
        <v>122</v>
      </c>
      <c r="D58" s="189"/>
      <c r="E58" s="199"/>
    </row>
    <row r="59" spans="1:5" ht="28.5">
      <c r="A59" s="283"/>
      <c r="B59" s="187">
        <v>20</v>
      </c>
      <c r="C59" s="188" t="s">
        <v>123</v>
      </c>
      <c r="D59" s="189"/>
      <c r="E59" s="199"/>
    </row>
    <row r="60" spans="1:5" ht="28.5">
      <c r="A60" s="283"/>
      <c r="B60" s="187">
        <v>21</v>
      </c>
      <c r="C60" s="188" t="s">
        <v>124</v>
      </c>
      <c r="D60" s="189"/>
      <c r="E60" s="199"/>
    </row>
    <row r="61" spans="1:5">
      <c r="A61" s="283"/>
      <c r="B61" s="187">
        <v>22</v>
      </c>
      <c r="C61" s="188" t="s">
        <v>125</v>
      </c>
      <c r="D61" s="189"/>
      <c r="E61" s="200"/>
    </row>
    <row r="62" spans="1:5" ht="42.75">
      <c r="A62" s="283" t="s">
        <v>126</v>
      </c>
      <c r="B62" s="187">
        <v>23</v>
      </c>
      <c r="C62" s="188" t="s">
        <v>127</v>
      </c>
      <c r="D62" s="189">
        <v>22</v>
      </c>
      <c r="E62" s="199" t="s">
        <v>128</v>
      </c>
    </row>
    <row r="63" spans="1:5" ht="42.75">
      <c r="A63" s="283"/>
      <c r="B63" s="187">
        <v>24</v>
      </c>
      <c r="C63" s="188" t="s">
        <v>129</v>
      </c>
      <c r="D63" s="189">
        <v>23</v>
      </c>
      <c r="E63" s="188" t="s">
        <v>130</v>
      </c>
    </row>
    <row r="64" spans="1:5">
      <c r="A64" s="283"/>
      <c r="B64" s="187">
        <v>25</v>
      </c>
      <c r="C64" s="188" t="s">
        <v>131</v>
      </c>
      <c r="D64" s="189"/>
      <c r="E64" s="199"/>
    </row>
    <row r="65" spans="1:10" ht="42.75">
      <c r="A65" s="284" t="s">
        <v>132</v>
      </c>
      <c r="B65" s="187">
        <v>26</v>
      </c>
      <c r="C65" s="188" t="s">
        <v>133</v>
      </c>
      <c r="D65" s="189">
        <v>24</v>
      </c>
      <c r="E65" s="199" t="s">
        <v>134</v>
      </c>
    </row>
    <row r="66" spans="1:10" ht="45" customHeight="1">
      <c r="A66" s="285"/>
      <c r="B66" s="187"/>
      <c r="C66" s="188"/>
      <c r="D66" s="189"/>
      <c r="E66" s="189"/>
    </row>
    <row r="67" spans="1:10" ht="77.099999999999994" customHeight="1">
      <c r="A67" s="283" t="s">
        <v>135</v>
      </c>
      <c r="B67" s="187">
        <v>27</v>
      </c>
      <c r="C67" s="188" t="s">
        <v>136</v>
      </c>
      <c r="D67" s="189">
        <v>25</v>
      </c>
      <c r="E67" s="188" t="s">
        <v>137</v>
      </c>
    </row>
    <row r="68" spans="1:10" ht="15.95" customHeight="1">
      <c r="A68" s="283"/>
      <c r="B68" s="187"/>
      <c r="C68" s="188"/>
      <c r="D68" s="189">
        <v>26</v>
      </c>
      <c r="E68" s="188" t="s">
        <v>138</v>
      </c>
    </row>
    <row r="69" spans="1:10" ht="50.1" customHeight="1">
      <c r="A69" s="283" t="s">
        <v>139</v>
      </c>
      <c r="B69" s="187">
        <v>28</v>
      </c>
      <c r="C69" s="199" t="s">
        <v>140</v>
      </c>
      <c r="D69" s="189">
        <v>27</v>
      </c>
      <c r="E69" s="199" t="s">
        <v>141</v>
      </c>
    </row>
    <row r="70" spans="1:10" ht="50.1" customHeight="1">
      <c r="A70" s="283"/>
      <c r="B70" s="187">
        <v>29</v>
      </c>
      <c r="C70" s="199" t="s">
        <v>142</v>
      </c>
      <c r="D70" s="189">
        <v>28</v>
      </c>
      <c r="E70" s="199" t="s">
        <v>143</v>
      </c>
    </row>
    <row r="71" spans="1:10" ht="50.1" customHeight="1">
      <c r="A71" s="283"/>
      <c r="B71" s="187"/>
      <c r="C71" s="190"/>
      <c r="D71" s="189">
        <v>29</v>
      </c>
      <c r="E71" s="199" t="s">
        <v>144</v>
      </c>
    </row>
    <row r="72" spans="1:10" ht="50.1" customHeight="1">
      <c r="A72" s="283"/>
      <c r="B72" s="187"/>
      <c r="C72" s="201"/>
      <c r="D72" s="189">
        <v>30</v>
      </c>
      <c r="E72" s="199" t="s">
        <v>145</v>
      </c>
    </row>
    <row r="73" spans="1:10" ht="50.1" customHeight="1">
      <c r="A73" s="283"/>
      <c r="B73" s="187"/>
      <c r="C73" s="199"/>
      <c r="D73" s="189">
        <v>31</v>
      </c>
      <c r="E73" s="199" t="s">
        <v>146</v>
      </c>
    </row>
    <row r="74" spans="1:10" ht="50.1" customHeight="1">
      <c r="A74" s="283"/>
      <c r="B74" s="187"/>
      <c r="C74" s="199"/>
      <c r="D74" s="189">
        <v>32</v>
      </c>
      <c r="E74" s="199" t="s">
        <v>147</v>
      </c>
    </row>
    <row r="75" spans="1:10" ht="50.1" customHeight="1">
      <c r="A75" s="283"/>
      <c r="B75" s="187"/>
      <c r="C75" s="199"/>
      <c r="D75" s="189">
        <v>33</v>
      </c>
      <c r="E75" s="201" t="s">
        <v>148</v>
      </c>
    </row>
    <row r="76" spans="1:10" ht="39.950000000000003" customHeight="1">
      <c r="A76" s="283"/>
      <c r="B76" s="187"/>
      <c r="C76" s="189"/>
      <c r="D76" s="189">
        <v>34</v>
      </c>
      <c r="E76" s="199" t="s">
        <v>149</v>
      </c>
    </row>
    <row r="77" spans="1:10" ht="39.950000000000003" customHeight="1">
      <c r="A77" s="284" t="s">
        <v>150</v>
      </c>
      <c r="B77" s="187">
        <v>30</v>
      </c>
      <c r="C77" s="188" t="s">
        <v>151</v>
      </c>
      <c r="D77" s="189">
        <v>35</v>
      </c>
      <c r="E77" s="188" t="s">
        <v>152</v>
      </c>
    </row>
    <row r="78" spans="1:10" ht="72" customHeight="1">
      <c r="A78" s="286"/>
      <c r="B78" s="187">
        <v>31</v>
      </c>
      <c r="C78" s="188" t="s">
        <v>153</v>
      </c>
      <c r="D78" s="189">
        <v>36</v>
      </c>
      <c r="E78" s="188" t="s">
        <v>154</v>
      </c>
    </row>
    <row r="79" spans="1:10" ht="72" customHeight="1">
      <c r="A79" s="286"/>
      <c r="B79" s="187">
        <v>32</v>
      </c>
      <c r="C79" s="188" t="s">
        <v>155</v>
      </c>
      <c r="D79" s="202">
        <v>37</v>
      </c>
      <c r="E79" s="188" t="s">
        <v>156</v>
      </c>
    </row>
    <row r="80" spans="1:10" ht="72" customHeight="1">
      <c r="A80" s="286"/>
      <c r="B80" s="187">
        <v>33</v>
      </c>
      <c r="C80" s="188" t="s">
        <v>157</v>
      </c>
      <c r="D80" s="202">
        <v>38</v>
      </c>
      <c r="E80" s="188" t="s">
        <v>158</v>
      </c>
      <c r="J80" s="177" t="s">
        <v>35</v>
      </c>
    </row>
    <row r="81" spans="1:5" ht="72" customHeight="1">
      <c r="A81" s="286"/>
      <c r="B81" s="203">
        <v>34</v>
      </c>
      <c r="C81" s="204" t="s">
        <v>159</v>
      </c>
      <c r="D81" s="205">
        <v>39</v>
      </c>
      <c r="E81" s="204" t="s">
        <v>160</v>
      </c>
    </row>
    <row r="82" spans="1:5" ht="72" customHeight="1">
      <c r="A82" s="206"/>
      <c r="B82" s="207"/>
      <c r="C82" s="208"/>
      <c r="D82" s="207"/>
      <c r="E82" s="208"/>
    </row>
  </sheetData>
  <mergeCells count="25">
    <mergeCell ref="B1:D1"/>
    <mergeCell ref="B2:C2"/>
    <mergeCell ref="B4:E4"/>
    <mergeCell ref="A6:A7"/>
    <mergeCell ref="B6:C6"/>
    <mergeCell ref="D6:E6"/>
    <mergeCell ref="B7:C7"/>
    <mergeCell ref="D7:E7"/>
    <mergeCell ref="A52:A61"/>
    <mergeCell ref="A9:E9"/>
    <mergeCell ref="A11:A12"/>
    <mergeCell ref="A13:A15"/>
    <mergeCell ref="A16:A22"/>
    <mergeCell ref="A23:A26"/>
    <mergeCell ref="A28:A29"/>
    <mergeCell ref="A30:E30"/>
    <mergeCell ref="A32:A38"/>
    <mergeCell ref="A39:A42"/>
    <mergeCell ref="A43:A48"/>
    <mergeCell ref="A49:A51"/>
    <mergeCell ref="A62:A64"/>
    <mergeCell ref="A65:A66"/>
    <mergeCell ref="A67:A68"/>
    <mergeCell ref="A69:A76"/>
    <mergeCell ref="A77:A8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zoomScale="90" zoomScaleNormal="90" workbookViewId="0">
      <selection activeCell="F8" sqref="F8"/>
    </sheetView>
  </sheetViews>
  <sheetFormatPr baseColWidth="10" defaultColWidth="10.42578125" defaultRowHeight="114.75" customHeight="1"/>
  <cols>
    <col min="1" max="1" width="60.85546875" style="226" customWidth="1"/>
    <col min="2" max="2" width="15.85546875" style="227" customWidth="1"/>
    <col min="3" max="5" width="15.85546875" style="228" customWidth="1"/>
    <col min="6" max="6" width="40.85546875" style="226" customWidth="1"/>
    <col min="7" max="7" width="2.7109375" style="212" customWidth="1"/>
    <col min="8" max="16384" width="10.42578125" style="212"/>
  </cols>
  <sheetData>
    <row r="1" spans="1:6" ht="114.75" customHeight="1">
      <c r="A1" s="211"/>
      <c r="B1" s="301" t="s">
        <v>161</v>
      </c>
      <c r="C1" s="301"/>
      <c r="D1" s="301"/>
      <c r="E1" s="301"/>
      <c r="F1" s="211"/>
    </row>
    <row r="2" spans="1:6" ht="42.75" customHeight="1">
      <c r="A2" s="300" t="s">
        <v>162</v>
      </c>
      <c r="B2" s="300"/>
      <c r="C2" s="300"/>
      <c r="D2" s="300"/>
      <c r="E2" s="300"/>
      <c r="F2" s="300"/>
    </row>
    <row r="3" spans="1:6" ht="26.25" customHeight="1">
      <c r="A3" s="302" t="s">
        <v>163</v>
      </c>
      <c r="B3" s="303" t="s">
        <v>164</v>
      </c>
      <c r="C3" s="303"/>
      <c r="D3" s="303"/>
      <c r="E3" s="303"/>
      <c r="F3" s="213" t="s">
        <v>165</v>
      </c>
    </row>
    <row r="4" spans="1:6" ht="26.25" customHeight="1">
      <c r="A4" s="302"/>
      <c r="B4" s="214" t="s">
        <v>166</v>
      </c>
      <c r="C4" s="214" t="s">
        <v>167</v>
      </c>
      <c r="D4" s="214" t="s">
        <v>168</v>
      </c>
      <c r="E4" s="214" t="s">
        <v>169</v>
      </c>
      <c r="F4" s="215"/>
    </row>
    <row r="5" spans="1:6" ht="48" customHeight="1">
      <c r="A5" s="216" t="s">
        <v>170</v>
      </c>
      <c r="B5" s="217"/>
      <c r="C5" s="218"/>
      <c r="D5" s="218">
        <v>8.9</v>
      </c>
      <c r="E5" s="218">
        <v>13.16</v>
      </c>
      <c r="F5" s="219" t="s">
        <v>171</v>
      </c>
    </row>
    <row r="6" spans="1:6" ht="48" customHeight="1">
      <c r="A6" s="220" t="s">
        <v>172</v>
      </c>
      <c r="B6" s="217"/>
      <c r="C6" s="218"/>
      <c r="D6" s="218">
        <v>11</v>
      </c>
      <c r="E6" s="218" t="s">
        <v>173</v>
      </c>
      <c r="F6" s="219" t="s">
        <v>171</v>
      </c>
    </row>
    <row r="7" spans="1:6" ht="48" customHeight="1">
      <c r="A7" s="220" t="s">
        <v>174</v>
      </c>
      <c r="B7" s="221"/>
      <c r="C7" s="222"/>
      <c r="D7" s="222">
        <v>1</v>
      </c>
      <c r="E7" s="222" t="s">
        <v>175</v>
      </c>
      <c r="F7" s="219" t="s">
        <v>171</v>
      </c>
    </row>
    <row r="8" spans="1:6" ht="48" customHeight="1">
      <c r="A8" s="223" t="s">
        <v>176</v>
      </c>
      <c r="B8" s="221">
        <v>16</v>
      </c>
      <c r="C8" s="222">
        <v>3.4</v>
      </c>
      <c r="D8" s="222" t="s">
        <v>177</v>
      </c>
      <c r="E8" s="222" t="s">
        <v>178</v>
      </c>
      <c r="F8" s="219" t="s">
        <v>171</v>
      </c>
    </row>
    <row r="9" spans="1:6" ht="48" customHeight="1">
      <c r="A9" s="223" t="s">
        <v>179</v>
      </c>
      <c r="B9" s="221" t="s">
        <v>180</v>
      </c>
      <c r="C9" s="221">
        <v>7</v>
      </c>
      <c r="D9" s="218" t="s">
        <v>181</v>
      </c>
      <c r="E9" s="218" t="s">
        <v>182</v>
      </c>
      <c r="F9" s="219" t="s">
        <v>171</v>
      </c>
    </row>
    <row r="10" spans="1:6" ht="48" customHeight="1">
      <c r="A10" s="220" t="s">
        <v>183</v>
      </c>
      <c r="B10" s="217"/>
      <c r="C10" s="218"/>
      <c r="D10" s="218" t="s">
        <v>184</v>
      </c>
      <c r="E10" s="218">
        <v>28</v>
      </c>
      <c r="F10" s="219" t="s">
        <v>171</v>
      </c>
    </row>
    <row r="11" spans="1:6" ht="48" customHeight="1">
      <c r="A11" s="224" t="s">
        <v>185</v>
      </c>
      <c r="B11" s="221"/>
      <c r="C11" s="222"/>
      <c r="D11" s="222" t="s">
        <v>186</v>
      </c>
      <c r="E11" s="222">
        <v>20.21</v>
      </c>
      <c r="F11" s="225" t="s">
        <v>171</v>
      </c>
    </row>
    <row r="12" spans="1:6" ht="48" customHeight="1">
      <c r="A12" s="224" t="s">
        <v>187</v>
      </c>
      <c r="B12" s="221"/>
      <c r="C12" s="222"/>
      <c r="D12" s="218" t="s">
        <v>188</v>
      </c>
      <c r="E12" s="222" t="s">
        <v>189</v>
      </c>
      <c r="F12" s="225" t="s">
        <v>171</v>
      </c>
    </row>
    <row r="13" spans="1:6" ht="48" customHeight="1">
      <c r="A13" s="224" t="s">
        <v>190</v>
      </c>
      <c r="B13" s="221">
        <v>2.17</v>
      </c>
      <c r="C13" s="222">
        <v>8</v>
      </c>
      <c r="D13" s="222">
        <v>1</v>
      </c>
      <c r="E13" s="222" t="s">
        <v>191</v>
      </c>
      <c r="F13" s="225" t="s">
        <v>192</v>
      </c>
    </row>
    <row r="14" spans="1:6" ht="48" customHeight="1"/>
    <row r="15" spans="1:6" ht="48" customHeight="1"/>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ABED7E30-79EF-492C-99D2-327868A3C48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34FE001C-A557-44BD-BC00-5ED1F40CB30F}"/>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112" zoomScaleNormal="112" workbookViewId="0">
      <selection activeCell="B6" sqref="B6:G7"/>
    </sheetView>
  </sheetViews>
  <sheetFormatPr baseColWidth="10" defaultColWidth="11.42578125" defaultRowHeight="14.25"/>
  <cols>
    <col min="1" max="1" width="2.7109375" style="16" customWidth="1"/>
    <col min="2" max="2" width="24.7109375" style="16" customWidth="1"/>
    <col min="3" max="3" width="11.28515625" style="47" customWidth="1"/>
    <col min="4" max="4" width="19.28515625" style="47"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44" t="s">
        <v>193</v>
      </c>
      <c r="C2" s="345"/>
      <c r="D2" s="345"/>
      <c r="E2" s="345"/>
      <c r="F2" s="345"/>
      <c r="G2" s="346"/>
    </row>
    <row r="3" spans="2:9" ht="15">
      <c r="B3" s="347" t="s">
        <v>194</v>
      </c>
      <c r="C3" s="348"/>
      <c r="D3" s="349"/>
      <c r="E3" s="349"/>
      <c r="F3" s="349"/>
      <c r="G3" s="350"/>
    </row>
    <row r="4" spans="2:9" ht="88.5" customHeight="1">
      <c r="B4" s="351" t="s">
        <v>195</v>
      </c>
      <c r="C4" s="352"/>
      <c r="D4" s="352"/>
      <c r="E4" s="352"/>
      <c r="F4" s="352"/>
      <c r="G4" s="353"/>
    </row>
    <row r="5" spans="2:9" ht="15">
      <c r="B5" s="118"/>
      <c r="C5" s="133"/>
      <c r="D5" s="134"/>
      <c r="E5" s="135"/>
      <c r="F5" s="135"/>
      <c r="G5" s="135"/>
    </row>
    <row r="6" spans="2:9" ht="16.5" customHeight="1">
      <c r="B6" s="354" t="s">
        <v>196</v>
      </c>
      <c r="C6" s="355"/>
      <c r="D6" s="355"/>
      <c r="E6" s="355"/>
      <c r="F6" s="355"/>
      <c r="G6" s="356"/>
    </row>
    <row r="7" spans="2:9" ht="76.5" customHeight="1">
      <c r="B7" s="354"/>
      <c r="C7" s="355"/>
      <c r="D7" s="355"/>
      <c r="E7" s="355"/>
      <c r="F7" s="355"/>
      <c r="G7" s="356"/>
    </row>
    <row r="8" spans="2:9" ht="15" thickBot="1">
      <c r="B8" s="136"/>
      <c r="C8" s="137"/>
      <c r="D8" s="137"/>
      <c r="E8" s="138"/>
      <c r="F8" s="139"/>
      <c r="G8" s="139"/>
    </row>
    <row r="9" spans="2:9">
      <c r="B9" s="140"/>
      <c r="C9" s="141" t="s">
        <v>197</v>
      </c>
      <c r="D9" s="357" t="s">
        <v>198</v>
      </c>
      <c r="E9" s="358"/>
      <c r="F9" s="359" t="s">
        <v>199</v>
      </c>
      <c r="G9" s="360"/>
    </row>
    <row r="10" spans="2:9" ht="15" customHeight="1">
      <c r="B10" s="142"/>
      <c r="C10" s="120">
        <v>5</v>
      </c>
      <c r="D10" s="342" t="s">
        <v>200</v>
      </c>
      <c r="E10" s="343"/>
      <c r="F10" s="336" t="s">
        <v>201</v>
      </c>
      <c r="G10" s="333"/>
      <c r="H10" s="305"/>
      <c r="I10" s="305"/>
    </row>
    <row r="11" spans="2:9">
      <c r="B11" s="142"/>
      <c r="C11" s="120">
        <v>5</v>
      </c>
      <c r="D11" s="342" t="s">
        <v>202</v>
      </c>
      <c r="E11" s="343"/>
      <c r="F11" s="336" t="s">
        <v>203</v>
      </c>
      <c r="G11" s="333"/>
      <c r="H11" s="305"/>
      <c r="I11" s="305"/>
    </row>
    <row r="12" spans="2:9">
      <c r="B12" s="142"/>
      <c r="C12" s="120">
        <v>5</v>
      </c>
      <c r="D12" s="342" t="s">
        <v>204</v>
      </c>
      <c r="E12" s="343"/>
      <c r="F12" s="336" t="s">
        <v>205</v>
      </c>
      <c r="G12" s="333"/>
      <c r="H12" s="305"/>
      <c r="I12" s="305"/>
    </row>
    <row r="13" spans="2:9" ht="27.75" customHeight="1">
      <c r="B13" s="142"/>
      <c r="C13" s="120">
        <v>5</v>
      </c>
      <c r="D13" s="342" t="s">
        <v>206</v>
      </c>
      <c r="E13" s="343"/>
      <c r="F13" s="336" t="s">
        <v>207</v>
      </c>
      <c r="G13" s="333"/>
      <c r="H13" s="305"/>
      <c r="I13" s="305"/>
    </row>
    <row r="14" spans="2:9">
      <c r="B14" s="142"/>
      <c r="C14" s="120">
        <v>5</v>
      </c>
      <c r="D14" s="342" t="s">
        <v>208</v>
      </c>
      <c r="E14" s="343"/>
      <c r="F14" s="336" t="s">
        <v>209</v>
      </c>
      <c r="G14" s="333"/>
      <c r="H14" s="305"/>
      <c r="I14" s="305"/>
    </row>
    <row r="15" spans="2:9" ht="41.25" customHeight="1">
      <c r="B15" s="142"/>
      <c r="C15" s="120">
        <v>5</v>
      </c>
      <c r="D15" s="342" t="s">
        <v>210</v>
      </c>
      <c r="E15" s="343"/>
      <c r="F15" s="336" t="s">
        <v>211</v>
      </c>
      <c r="G15" s="333"/>
      <c r="H15" s="305"/>
      <c r="I15" s="305"/>
    </row>
    <row r="16" spans="2:9" ht="41.25" customHeight="1">
      <c r="B16" s="142"/>
      <c r="C16" s="120">
        <v>5</v>
      </c>
      <c r="D16" s="337" t="s">
        <v>212</v>
      </c>
      <c r="E16" s="338"/>
      <c r="F16" s="336" t="s">
        <v>213</v>
      </c>
      <c r="G16" s="333"/>
      <c r="H16" s="305"/>
      <c r="I16" s="305"/>
    </row>
    <row r="17" spans="2:9" ht="51.75" customHeight="1">
      <c r="B17" s="142"/>
      <c r="C17" s="120">
        <v>5</v>
      </c>
      <c r="D17" s="338" t="s">
        <v>214</v>
      </c>
      <c r="E17" s="341"/>
      <c r="F17" s="336" t="s">
        <v>215</v>
      </c>
      <c r="G17" s="333"/>
      <c r="H17" s="305"/>
      <c r="I17" s="305"/>
    </row>
    <row r="18" spans="2:9" ht="51.75" customHeight="1">
      <c r="B18" s="142"/>
      <c r="C18" s="120">
        <v>5</v>
      </c>
      <c r="D18" s="337" t="s">
        <v>216</v>
      </c>
      <c r="E18" s="338"/>
      <c r="F18" s="336" t="s">
        <v>217</v>
      </c>
      <c r="G18" s="333"/>
      <c r="H18" s="305"/>
      <c r="I18" s="305"/>
    </row>
    <row r="19" spans="2:9" ht="51.75" customHeight="1">
      <c r="B19" s="142"/>
      <c r="C19" s="120">
        <v>5</v>
      </c>
      <c r="D19" s="125" t="s">
        <v>218</v>
      </c>
      <c r="E19" s="126"/>
      <c r="F19" s="336" t="s">
        <v>219</v>
      </c>
      <c r="G19" s="333"/>
      <c r="H19" s="305"/>
      <c r="I19" s="305"/>
    </row>
    <row r="20" spans="2:9" ht="51.75" customHeight="1">
      <c r="B20" s="142"/>
      <c r="C20" s="120">
        <v>5</v>
      </c>
      <c r="D20" s="125" t="s">
        <v>220</v>
      </c>
      <c r="E20" s="126"/>
      <c r="F20" s="336" t="s">
        <v>221</v>
      </c>
      <c r="G20" s="333"/>
      <c r="H20" s="305"/>
      <c r="I20" s="305"/>
    </row>
    <row r="21" spans="2:9" ht="66.75" customHeight="1">
      <c r="B21" s="142"/>
      <c r="C21" s="120">
        <v>5</v>
      </c>
      <c r="D21" s="337" t="s">
        <v>222</v>
      </c>
      <c r="E21" s="338"/>
      <c r="F21" s="336" t="s">
        <v>223</v>
      </c>
      <c r="G21" s="333"/>
      <c r="H21" s="305"/>
      <c r="I21" s="305"/>
    </row>
    <row r="22" spans="2:9" ht="36" customHeight="1">
      <c r="B22" s="142"/>
      <c r="C22" s="120">
        <v>5</v>
      </c>
      <c r="D22" s="339" t="s">
        <v>224</v>
      </c>
      <c r="E22" s="340"/>
      <c r="F22" s="336" t="s">
        <v>225</v>
      </c>
      <c r="G22" s="333"/>
      <c r="H22" s="306"/>
      <c r="I22" s="306"/>
    </row>
    <row r="23" spans="2:9" ht="26.25" customHeight="1">
      <c r="B23" s="142"/>
      <c r="C23" s="120">
        <v>5</v>
      </c>
      <c r="D23" s="331" t="s">
        <v>226</v>
      </c>
      <c r="E23" s="331"/>
      <c r="F23" s="332" t="s">
        <v>227</v>
      </c>
      <c r="G23" s="333"/>
      <c r="H23" s="305"/>
      <c r="I23" s="305"/>
    </row>
    <row r="24" spans="2:9" ht="26.25" customHeight="1">
      <c r="B24" s="142"/>
      <c r="C24" s="120">
        <v>5</v>
      </c>
      <c r="D24" s="331" t="s">
        <v>228</v>
      </c>
      <c r="E24" s="331"/>
      <c r="F24" s="332" t="s">
        <v>229</v>
      </c>
      <c r="G24" s="333"/>
      <c r="H24" s="305"/>
      <c r="I24" s="305"/>
    </row>
    <row r="25" spans="2:9" ht="26.25" customHeight="1">
      <c r="B25" s="142"/>
      <c r="C25" s="120">
        <v>5</v>
      </c>
      <c r="D25" s="334" t="s">
        <v>230</v>
      </c>
      <c r="E25" s="335"/>
      <c r="F25" s="332" t="s">
        <v>231</v>
      </c>
      <c r="G25" s="333"/>
      <c r="H25" s="305"/>
      <c r="I25" s="305"/>
    </row>
    <row r="26" spans="2:9" ht="27" customHeight="1">
      <c r="B26" s="143"/>
      <c r="C26" s="322" t="s">
        <v>232</v>
      </c>
      <c r="D26" s="323"/>
      <c r="E26" s="323"/>
      <c r="F26" s="323"/>
      <c r="G26" s="324"/>
    </row>
    <row r="27" spans="2:9" ht="27" customHeight="1">
      <c r="B27" s="325" t="s">
        <v>233</v>
      </c>
      <c r="C27" s="326"/>
      <c r="D27" s="326"/>
      <c r="E27" s="326"/>
      <c r="F27" s="326"/>
      <c r="G27" s="327"/>
    </row>
    <row r="28" spans="2:9" ht="10.5" customHeight="1">
      <c r="B28" s="144"/>
      <c r="D28" s="145"/>
      <c r="E28" s="146"/>
      <c r="F28" s="147"/>
      <c r="G28" s="147"/>
    </row>
    <row r="29" spans="2:9">
      <c r="B29" s="144"/>
      <c r="C29" s="148"/>
      <c r="D29" s="328" t="s">
        <v>198</v>
      </c>
      <c r="E29" s="328"/>
      <c r="F29" s="329" t="s">
        <v>199</v>
      </c>
      <c r="G29" s="330"/>
    </row>
    <row r="30" spans="2:9">
      <c r="B30" s="144"/>
      <c r="D30" s="313" t="s">
        <v>200</v>
      </c>
      <c r="E30" s="313"/>
      <c r="F30" s="314" t="s">
        <v>234</v>
      </c>
      <c r="G30" s="315"/>
      <c r="H30" s="305"/>
      <c r="I30" s="305"/>
    </row>
    <row r="31" spans="2:9">
      <c r="B31" s="144"/>
      <c r="D31" s="313" t="s">
        <v>202</v>
      </c>
      <c r="E31" s="313"/>
      <c r="F31" s="314" t="s">
        <v>235</v>
      </c>
      <c r="G31" s="315"/>
      <c r="H31" s="305"/>
      <c r="I31" s="305"/>
    </row>
    <row r="32" spans="2:9">
      <c r="B32" s="144"/>
      <c r="D32" s="313" t="s">
        <v>204</v>
      </c>
      <c r="E32" s="313"/>
      <c r="F32" s="314" t="s">
        <v>236</v>
      </c>
      <c r="G32" s="315"/>
      <c r="H32" s="305"/>
      <c r="I32" s="305"/>
    </row>
    <row r="33" spans="2:9">
      <c r="B33" s="144"/>
      <c r="D33" s="313" t="s">
        <v>206</v>
      </c>
      <c r="E33" s="313"/>
      <c r="F33" s="314" t="s">
        <v>237</v>
      </c>
      <c r="G33" s="315"/>
      <c r="H33" s="305"/>
      <c r="I33" s="305"/>
    </row>
    <row r="34" spans="2:9">
      <c r="B34" s="144"/>
      <c r="D34" s="313" t="s">
        <v>208</v>
      </c>
      <c r="E34" s="313"/>
      <c r="F34" s="314" t="s">
        <v>238</v>
      </c>
      <c r="G34" s="315"/>
      <c r="H34" s="305"/>
      <c r="I34" s="305"/>
    </row>
    <row r="35" spans="2:9" ht="40.9" customHeight="1">
      <c r="B35" s="144"/>
      <c r="D35" s="313" t="s">
        <v>239</v>
      </c>
      <c r="E35" s="313"/>
      <c r="F35" s="314" t="s">
        <v>240</v>
      </c>
      <c r="G35" s="315"/>
      <c r="H35" s="305"/>
      <c r="I35" s="305"/>
    </row>
    <row r="36" spans="2:9" ht="42" customHeight="1">
      <c r="B36" s="119"/>
      <c r="C36" s="149"/>
      <c r="D36" s="313" t="s">
        <v>241</v>
      </c>
      <c r="E36" s="313"/>
      <c r="F36" s="314" t="s">
        <v>242</v>
      </c>
      <c r="G36" s="315"/>
      <c r="H36" s="304"/>
      <c r="I36" s="304"/>
    </row>
    <row r="37" spans="2:9" ht="30.75" customHeight="1">
      <c r="B37" s="119"/>
      <c r="C37" s="149"/>
      <c r="D37" s="313" t="s">
        <v>243</v>
      </c>
      <c r="E37" s="313"/>
      <c r="F37" s="316" t="s">
        <v>244</v>
      </c>
      <c r="G37" s="317"/>
      <c r="H37" s="304"/>
      <c r="I37" s="304"/>
    </row>
    <row r="38" spans="2:9" ht="33" customHeight="1">
      <c r="B38" s="119"/>
      <c r="C38" s="149"/>
      <c r="D38" s="313" t="s">
        <v>245</v>
      </c>
      <c r="E38" s="313"/>
      <c r="F38" s="316" t="s">
        <v>244</v>
      </c>
      <c r="G38" s="317"/>
      <c r="H38" s="304"/>
      <c r="I38" s="304"/>
    </row>
    <row r="39" spans="2:9" ht="30" customHeight="1">
      <c r="B39" s="119"/>
      <c r="C39" s="149"/>
      <c r="D39" s="313" t="s">
        <v>246</v>
      </c>
      <c r="E39" s="313"/>
      <c r="F39" s="316" t="s">
        <v>244</v>
      </c>
      <c r="G39" s="317"/>
      <c r="H39" s="304"/>
      <c r="I39" s="304"/>
    </row>
    <row r="40" spans="2:9" ht="30" customHeight="1">
      <c r="B40" s="119"/>
      <c r="C40" s="149"/>
      <c r="D40" s="313" t="s">
        <v>247</v>
      </c>
      <c r="E40" s="313"/>
      <c r="F40" s="316" t="s">
        <v>244</v>
      </c>
      <c r="G40" s="317"/>
      <c r="H40" s="304"/>
      <c r="I40" s="304"/>
    </row>
    <row r="41" spans="2:9" ht="30" customHeight="1">
      <c r="B41" s="119"/>
      <c r="C41" s="149"/>
      <c r="D41" s="318" t="s">
        <v>248</v>
      </c>
      <c r="E41" s="319"/>
      <c r="F41" s="314" t="s">
        <v>249</v>
      </c>
      <c r="G41" s="315"/>
      <c r="H41" s="304"/>
      <c r="I41" s="304"/>
    </row>
    <row r="42" spans="2:9" ht="35.25" customHeight="1">
      <c r="B42" s="119"/>
      <c r="C42" s="149"/>
      <c r="D42" s="313" t="s">
        <v>250</v>
      </c>
      <c r="E42" s="313"/>
      <c r="F42" s="314" t="s">
        <v>251</v>
      </c>
      <c r="G42" s="315"/>
      <c r="H42" s="304"/>
      <c r="I42" s="304"/>
    </row>
    <row r="43" spans="2:9" ht="31.5" customHeight="1">
      <c r="B43" s="119"/>
      <c r="C43" s="149"/>
      <c r="D43" s="313" t="s">
        <v>243</v>
      </c>
      <c r="E43" s="313"/>
      <c r="F43" s="316" t="s">
        <v>244</v>
      </c>
      <c r="G43" s="317"/>
      <c r="H43" s="304"/>
      <c r="I43" s="304"/>
    </row>
    <row r="44" spans="2:9" ht="35.25" customHeight="1">
      <c r="B44" s="119"/>
      <c r="C44" s="149"/>
      <c r="D44" s="313" t="s">
        <v>252</v>
      </c>
      <c r="E44" s="313"/>
      <c r="F44" s="316" t="s">
        <v>244</v>
      </c>
      <c r="G44" s="317"/>
      <c r="H44" s="304"/>
      <c r="I44" s="304"/>
    </row>
    <row r="45" spans="2:9" ht="57" customHeight="1">
      <c r="B45" s="119"/>
      <c r="C45" s="149"/>
      <c r="D45" s="313" t="s">
        <v>247</v>
      </c>
      <c r="E45" s="313"/>
      <c r="F45" s="316" t="s">
        <v>244</v>
      </c>
      <c r="G45" s="317"/>
      <c r="H45" s="304"/>
      <c r="I45" s="304"/>
    </row>
    <row r="46" spans="2:9" ht="32.25" customHeight="1">
      <c r="B46" s="119"/>
      <c r="C46" s="149"/>
      <c r="D46" s="313" t="s">
        <v>245</v>
      </c>
      <c r="E46" s="313"/>
      <c r="F46" s="316" t="s">
        <v>244</v>
      </c>
      <c r="G46" s="317"/>
      <c r="H46" s="304"/>
      <c r="I46" s="304"/>
    </row>
    <row r="47" spans="2:9" ht="32.25" customHeight="1">
      <c r="B47" s="119"/>
      <c r="C47" s="149"/>
      <c r="D47" s="318" t="s">
        <v>253</v>
      </c>
      <c r="E47" s="319"/>
      <c r="F47" s="320" t="s">
        <v>254</v>
      </c>
      <c r="G47" s="321"/>
      <c r="H47" s="304"/>
      <c r="I47" s="304"/>
    </row>
    <row r="48" spans="2:9" ht="32.25" customHeight="1">
      <c r="B48" s="119"/>
      <c r="C48" s="149"/>
      <c r="D48" s="313" t="s">
        <v>255</v>
      </c>
      <c r="E48" s="313"/>
      <c r="F48" s="314" t="s">
        <v>256</v>
      </c>
      <c r="G48" s="315"/>
      <c r="H48" s="304"/>
      <c r="I48" s="304"/>
    </row>
    <row r="49" spans="2:9" ht="32.25" customHeight="1">
      <c r="B49" s="119"/>
      <c r="C49" s="149"/>
      <c r="D49" s="313" t="s">
        <v>257</v>
      </c>
      <c r="E49" s="313"/>
      <c r="F49" s="314" t="s">
        <v>258</v>
      </c>
      <c r="G49" s="315"/>
      <c r="H49" s="304"/>
      <c r="I49" s="304"/>
    </row>
    <row r="50" spans="2:9" ht="32.25" customHeight="1">
      <c r="B50" s="119"/>
      <c r="C50" s="149"/>
      <c r="D50" s="313" t="s">
        <v>259</v>
      </c>
      <c r="E50" s="313"/>
      <c r="F50" s="314" t="s">
        <v>260</v>
      </c>
      <c r="G50" s="315"/>
      <c r="H50" s="304"/>
      <c r="I50" s="304"/>
    </row>
    <row r="51" spans="2:9" ht="32.25" customHeight="1">
      <c r="B51" s="119"/>
      <c r="C51" s="149"/>
      <c r="D51" s="145"/>
      <c r="E51" s="145"/>
      <c r="F51" s="147"/>
      <c r="G51" s="147"/>
      <c r="H51" s="304"/>
      <c r="I51" s="304"/>
    </row>
    <row r="52" spans="2:9" ht="32.25" customHeight="1">
      <c r="B52" s="119"/>
      <c r="C52" s="149"/>
      <c r="D52" s="145"/>
      <c r="E52" s="145"/>
      <c r="F52" s="147"/>
      <c r="G52" s="147"/>
    </row>
    <row r="53" spans="2:9" ht="32.25" customHeight="1">
      <c r="B53" s="119"/>
      <c r="C53" s="149"/>
      <c r="D53" s="145"/>
      <c r="E53" s="145"/>
      <c r="F53" s="147"/>
      <c r="G53" s="147"/>
    </row>
    <row r="54" spans="2:9" ht="21.75" customHeight="1">
      <c r="B54" s="307" t="s">
        <v>261</v>
      </c>
      <c r="C54" s="308"/>
      <c r="D54" s="308"/>
      <c r="E54" s="308"/>
      <c r="F54" s="308"/>
      <c r="G54" s="309"/>
    </row>
    <row r="55" spans="2:9" ht="21.75" customHeight="1">
      <c r="B55" s="307" t="s">
        <v>262</v>
      </c>
      <c r="C55" s="308"/>
      <c r="D55" s="308"/>
      <c r="E55" s="308"/>
      <c r="F55" s="308"/>
      <c r="G55" s="309"/>
    </row>
    <row r="56" spans="2:9" ht="20.25" customHeight="1">
      <c r="B56" s="307" t="s">
        <v>263</v>
      </c>
      <c r="C56" s="308"/>
      <c r="D56" s="308"/>
      <c r="E56" s="308"/>
      <c r="F56" s="308"/>
      <c r="G56" s="309"/>
    </row>
    <row r="57" spans="2:9" ht="20.25" customHeight="1">
      <c r="B57" s="307" t="s">
        <v>264</v>
      </c>
      <c r="C57" s="308"/>
      <c r="D57" s="308"/>
      <c r="E57" s="308"/>
      <c r="F57" s="308"/>
      <c r="G57" s="309"/>
    </row>
    <row r="58" spans="2:9" ht="18" customHeight="1" thickBot="1">
      <c r="B58" s="310" t="s">
        <v>265</v>
      </c>
      <c r="C58" s="311"/>
      <c r="D58" s="311"/>
      <c r="E58" s="311"/>
      <c r="F58" s="311"/>
      <c r="G58" s="312"/>
    </row>
    <row r="59" spans="2:9">
      <c r="B59" s="150"/>
      <c r="C59" s="151"/>
      <c r="D59" s="150"/>
      <c r="E59" s="150"/>
      <c r="F59" s="150"/>
      <c r="G59" s="150"/>
    </row>
  </sheetData>
  <mergeCells count="125">
    <mergeCell ref="B2:G2"/>
    <mergeCell ref="B3:G3"/>
    <mergeCell ref="B4:G4"/>
    <mergeCell ref="B6:G7"/>
    <mergeCell ref="D9:E9"/>
    <mergeCell ref="F9:G9"/>
    <mergeCell ref="D13:E13"/>
    <mergeCell ref="F13:G13"/>
    <mergeCell ref="D14:E14"/>
    <mergeCell ref="F14:G14"/>
    <mergeCell ref="D15:E15"/>
    <mergeCell ref="F15:G15"/>
    <mergeCell ref="D10:E10"/>
    <mergeCell ref="F10:G10"/>
    <mergeCell ref="D11:E11"/>
    <mergeCell ref="F11:G11"/>
    <mergeCell ref="D12:E12"/>
    <mergeCell ref="F12:G12"/>
    <mergeCell ref="F19:G19"/>
    <mergeCell ref="F20:G20"/>
    <mergeCell ref="D21:E21"/>
    <mergeCell ref="F21:G21"/>
    <mergeCell ref="D22:E22"/>
    <mergeCell ref="F22:G22"/>
    <mergeCell ref="D16:E16"/>
    <mergeCell ref="F16:G16"/>
    <mergeCell ref="D17:E17"/>
    <mergeCell ref="F17:G17"/>
    <mergeCell ref="D18:E18"/>
    <mergeCell ref="F18:G18"/>
    <mergeCell ref="C26:G26"/>
    <mergeCell ref="B27:G27"/>
    <mergeCell ref="D29:E29"/>
    <mergeCell ref="F29:G29"/>
    <mergeCell ref="D30:E30"/>
    <mergeCell ref="F30:G30"/>
    <mergeCell ref="D23:E23"/>
    <mergeCell ref="F23:G23"/>
    <mergeCell ref="D24:E24"/>
    <mergeCell ref="F24:G24"/>
    <mergeCell ref="D25:E25"/>
    <mergeCell ref="F25:G25"/>
    <mergeCell ref="D34:E34"/>
    <mergeCell ref="F34:G34"/>
    <mergeCell ref="D35:E35"/>
    <mergeCell ref="F35:G35"/>
    <mergeCell ref="D36:E36"/>
    <mergeCell ref="F36:G36"/>
    <mergeCell ref="D31:E31"/>
    <mergeCell ref="F31:G31"/>
    <mergeCell ref="D32:E32"/>
    <mergeCell ref="F32:G32"/>
    <mergeCell ref="D33:E33"/>
    <mergeCell ref="F33:G33"/>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H10:I10"/>
    <mergeCell ref="H11:I11"/>
    <mergeCell ref="H12:I12"/>
    <mergeCell ref="H13:I13"/>
    <mergeCell ref="H14:I14"/>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136"/>
  <sheetViews>
    <sheetView showGridLines="0" topLeftCell="A7" zoomScale="80" zoomScaleNormal="80" zoomScalePageLayoutView="50" workbookViewId="0">
      <pane xSplit="3" ySplit="3" topLeftCell="D10" activePane="bottomRight" state="frozen"/>
      <selection activeCell="A7" sqref="A7"/>
      <selection pane="topRight" activeCell="D7" sqref="D7"/>
      <selection pane="bottomLeft" activeCell="A10" sqref="A10"/>
      <selection pane="bottomRight" activeCell="E20" sqref="E20:E29"/>
    </sheetView>
  </sheetViews>
  <sheetFormatPr baseColWidth="10" defaultColWidth="11.42578125" defaultRowHeight="15"/>
  <cols>
    <col min="1" max="1" width="5" bestFit="1" customWidth="1"/>
    <col min="2" max="2" width="36.7109375" customWidth="1"/>
    <col min="3" max="3" width="35.7109375" customWidth="1"/>
    <col min="4" max="4" width="52.5703125" style="132"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18" hidden="1" customWidth="1"/>
    <col min="16" max="257" width="11.42578125" style="17"/>
    <col min="258" max="16384" width="11.42578125" style="22"/>
  </cols>
  <sheetData>
    <row r="1" spans="1:257" s="19" customFormat="1" ht="27">
      <c r="A1" s="395"/>
      <c r="B1" s="396"/>
      <c r="C1" s="396"/>
      <c r="D1" s="130"/>
      <c r="E1" s="41"/>
      <c r="F1" s="41"/>
      <c r="G1" s="41"/>
      <c r="H1" s="41"/>
      <c r="I1" s="41"/>
      <c r="J1" s="41"/>
      <c r="K1" s="41"/>
      <c r="L1" s="41"/>
      <c r="M1" s="41"/>
      <c r="N1" s="42"/>
      <c r="O1" s="41"/>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row>
    <row r="2" spans="1:257" s="19" customFormat="1" ht="27">
      <c r="A2" s="397"/>
      <c r="B2" s="398"/>
      <c r="C2" s="398"/>
      <c r="D2" s="131"/>
      <c r="E2" s="36"/>
      <c r="F2" s="36"/>
      <c r="G2" s="36"/>
      <c r="H2" s="36"/>
      <c r="I2" s="36"/>
      <c r="J2" s="36"/>
      <c r="K2" s="36"/>
      <c r="L2" s="36"/>
      <c r="M2" s="36"/>
      <c r="N2" s="43"/>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row>
    <row r="3" spans="1:257" s="19" customFormat="1" ht="27">
      <c r="A3" s="44"/>
      <c r="B3" s="1"/>
      <c r="C3" s="1"/>
      <c r="D3" s="131"/>
      <c r="E3" s="36"/>
      <c r="F3" s="36"/>
      <c r="G3" s="36"/>
      <c r="H3" s="36"/>
      <c r="I3" s="36"/>
      <c r="J3" s="36"/>
      <c r="K3" s="36"/>
      <c r="L3" s="36"/>
      <c r="M3" s="36"/>
      <c r="N3" s="43"/>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row>
    <row r="4" spans="1:257" s="19" customFormat="1" ht="18">
      <c r="A4" s="399" t="s">
        <v>266</v>
      </c>
      <c r="B4" s="399"/>
      <c r="C4" s="399"/>
      <c r="D4" s="403" t="s">
        <v>267</v>
      </c>
      <c r="E4" s="403"/>
      <c r="F4" s="403"/>
      <c r="G4" s="403"/>
      <c r="H4" s="403"/>
      <c r="I4" s="403"/>
      <c r="J4" s="403"/>
      <c r="K4" s="403"/>
      <c r="L4" s="403"/>
      <c r="M4" s="403"/>
      <c r="N4" s="403"/>
      <c r="O4" s="403"/>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row>
    <row r="5" spans="1:257" s="19" customFormat="1" ht="38.450000000000003" customHeight="1">
      <c r="A5" s="399" t="s">
        <v>268</v>
      </c>
      <c r="B5" s="399"/>
      <c r="C5" s="399"/>
      <c r="D5" s="404" t="s">
        <v>34</v>
      </c>
      <c r="E5" s="404"/>
      <c r="F5" s="404"/>
      <c r="G5" s="404"/>
      <c r="H5" s="404"/>
      <c r="I5" s="404"/>
      <c r="J5" s="404"/>
      <c r="K5" s="404"/>
      <c r="L5" s="404"/>
      <c r="M5" s="404"/>
      <c r="N5" s="404"/>
      <c r="O5" s="404"/>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row>
    <row r="6" spans="1:257" s="19" customFormat="1" ht="18">
      <c r="A6" s="399" t="s">
        <v>269</v>
      </c>
      <c r="B6" s="399"/>
      <c r="C6" s="399"/>
      <c r="D6" s="404" t="s">
        <v>270</v>
      </c>
      <c r="E6" s="404"/>
      <c r="F6" s="404"/>
      <c r="G6" s="404"/>
      <c r="H6" s="404"/>
      <c r="I6" s="404"/>
      <c r="J6" s="404"/>
      <c r="K6" s="404"/>
      <c r="L6" s="404"/>
      <c r="M6" s="404"/>
      <c r="N6" s="404"/>
      <c r="O6" s="155"/>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row>
    <row r="7" spans="1:257" s="19" customFormat="1" ht="15.6" customHeight="1" thickBot="1">
      <c r="A7" s="153" t="s">
        <v>271</v>
      </c>
      <c r="B7" s="154"/>
      <c r="C7" s="154"/>
      <c r="D7" s="393" t="s">
        <v>272</v>
      </c>
      <c r="E7" s="390" t="s">
        <v>273</v>
      </c>
      <c r="F7" s="391"/>
      <c r="G7" s="391"/>
      <c r="H7" s="392"/>
      <c r="I7" s="385" t="s">
        <v>274</v>
      </c>
      <c r="J7" s="386"/>
      <c r="K7" s="386"/>
      <c r="L7" s="386"/>
      <c r="M7" s="387"/>
      <c r="N7" s="408" t="s">
        <v>275</v>
      </c>
      <c r="O7" s="409"/>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row>
    <row r="8" spans="1:257" s="19" customFormat="1" ht="17.25" customHeight="1" thickTop="1">
      <c r="A8" s="400" t="s">
        <v>276</v>
      </c>
      <c r="B8" s="402" t="s">
        <v>277</v>
      </c>
      <c r="C8" s="129" t="s">
        <v>278</v>
      </c>
      <c r="D8" s="393"/>
      <c r="E8" s="394" t="s">
        <v>214</v>
      </c>
      <c r="F8" s="394" t="s">
        <v>279</v>
      </c>
      <c r="G8" s="394" t="s">
        <v>280</v>
      </c>
      <c r="H8" s="394" t="s">
        <v>220</v>
      </c>
      <c r="I8" s="381" t="s">
        <v>281</v>
      </c>
      <c r="J8" s="121" t="s">
        <v>282</v>
      </c>
      <c r="K8" s="381" t="s">
        <v>274</v>
      </c>
      <c r="L8" s="381" t="s">
        <v>283</v>
      </c>
      <c r="M8" s="381" t="s">
        <v>284</v>
      </c>
      <c r="N8" s="405" t="s">
        <v>285</v>
      </c>
      <c r="O8" s="405" t="s">
        <v>286</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row>
    <row r="9" spans="1:257" s="21" customFormat="1" ht="78" customHeight="1" thickBot="1">
      <c r="A9" s="401"/>
      <c r="B9" s="393"/>
      <c r="C9" s="94" t="s">
        <v>287</v>
      </c>
      <c r="D9" s="393"/>
      <c r="E9" s="382"/>
      <c r="F9" s="382"/>
      <c r="G9" s="382"/>
      <c r="H9" s="382"/>
      <c r="I9" s="382"/>
      <c r="J9" s="127" t="s">
        <v>288</v>
      </c>
      <c r="K9" s="382" t="s">
        <v>289</v>
      </c>
      <c r="L9" s="382"/>
      <c r="M9" s="382" t="s">
        <v>289</v>
      </c>
      <c r="N9" s="407"/>
      <c r="O9" s="406"/>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row>
    <row r="10" spans="1:257" ht="45">
      <c r="A10" s="410">
        <v>1</v>
      </c>
      <c r="B10" s="374" t="s">
        <v>290</v>
      </c>
      <c r="C10" s="374" t="s">
        <v>291</v>
      </c>
      <c r="D10" s="236" t="s">
        <v>292</v>
      </c>
      <c r="E10" s="416">
        <v>365</v>
      </c>
      <c r="F10" s="416">
        <v>100</v>
      </c>
      <c r="G10" s="413">
        <f>+F10/E10</f>
        <v>0.27397260273972601</v>
      </c>
      <c r="H10" s="371"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236" t="s">
        <v>293</v>
      </c>
      <c r="J10" s="157" t="s">
        <v>294</v>
      </c>
      <c r="K10" s="236" t="str">
        <f>IFERROR(CONCATENATE(INDEX('8- Políticas de Administración '!$B$16:$F$53,MATCH('5- Identificación de Riesgos'!J10,'8- Políticas de Administración '!$C$16:$C$54,0),1)," - ",L10),"")</f>
        <v>Menor - 2</v>
      </c>
      <c r="L10" s="165">
        <f>IFERROR(VLOOKUP(INDEX('8- Políticas de Administración '!$B$16:$F$63,MATCH('5- Identificación de Riesgos'!J10,'8- Políticas de Administración '!$C$16:$C$64,0),1),'8- Políticas de Administración '!$B$16:$F$64,5,FALSE),"")</f>
        <v>2</v>
      </c>
      <c r="M10" s="374" t="str">
        <f>IFERROR(CONCATENATE(INDEX('8- Políticas de Administración '!$B$16:$F$53,MATCH(ROUND(AVERAGE(L10:L19),0),'8- Políticas de Administración '!$F$16:$F$53,0),1)," - ",ROUND(AVERAGE(L10:L19),0)),"")</f>
        <v>Menor - 2</v>
      </c>
      <c r="N10" s="375" t="str">
        <f>IFERROR(CONCATENATE(VLOOKUP((LEFT(H10,LEN(H10)-4)&amp;LEFT(M10,LEN(M10)-4)),'9- Matriz de Calor '!$D$18:$E$42,2,0)," - ",RIGHT(H10,1)*RIGHT(M10,1)),"")</f>
        <v>Moderado - 6</v>
      </c>
      <c r="O10" s="383">
        <f>RIGHT(H10,1)*RIGHT(M10,1)</f>
        <v>6</v>
      </c>
      <c r="P10" s="18"/>
    </row>
    <row r="11" spans="1:257" ht="30">
      <c r="A11" s="411"/>
      <c r="B11" s="366"/>
      <c r="C11" s="366"/>
      <c r="D11" s="237" t="s">
        <v>295</v>
      </c>
      <c r="E11" s="417"/>
      <c r="F11" s="417"/>
      <c r="G11" s="414"/>
      <c r="H11" s="372"/>
      <c r="I11" s="237" t="s">
        <v>296</v>
      </c>
      <c r="J11" s="240" t="s">
        <v>297</v>
      </c>
      <c r="K11" s="237" t="str">
        <f>IFERROR(CONCATENATE(INDEX('8- Políticas de Administración '!$B$16:$F$53,MATCH('5- Identificación de Riesgos'!J11,'8- Políticas de Administración '!$C$16:$C$54,0),1)," - ",L11),"")</f>
        <v>Leve - 1</v>
      </c>
      <c r="L11" s="166">
        <f>IFERROR(VLOOKUP(INDEX('8- Políticas de Administración '!$B$16:$F$63,MATCH('5- Identificación de Riesgos'!J11,'8- Políticas de Administración '!$C$16:$C$64,0),1),'8- Políticas de Administración '!$B$16:$F$64,5,FALSE),"")</f>
        <v>1</v>
      </c>
      <c r="M11" s="366"/>
      <c r="N11" s="376"/>
      <c r="O11" s="380"/>
      <c r="P11" s="18"/>
    </row>
    <row r="12" spans="1:257" ht="60">
      <c r="A12" s="411"/>
      <c r="B12" s="366"/>
      <c r="C12" s="366"/>
      <c r="D12" s="237" t="s">
        <v>298</v>
      </c>
      <c r="E12" s="417"/>
      <c r="F12" s="417"/>
      <c r="G12" s="414"/>
      <c r="H12" s="372"/>
      <c r="I12" s="237"/>
      <c r="J12" s="240"/>
      <c r="K12" s="237" t="str">
        <f>IFERROR(CONCATENATE(INDEX('8- Políticas de Administración '!$B$16:$F$53,MATCH('5- Identificación de Riesgos'!J12,'8- Políticas de Administración '!$C$16:$C$54,0),1)," - ",L12),"")</f>
        <v/>
      </c>
      <c r="L12" s="166" t="str">
        <f>IFERROR(VLOOKUP(INDEX('8- Políticas de Administración '!$B$16:$F$63,MATCH('5- Identificación de Riesgos'!J12,'8- Políticas de Administración '!$C$16:$C$64,0),1),'8- Políticas de Administración '!$B$16:$F$64,5,FALSE),"")</f>
        <v/>
      </c>
      <c r="M12" s="366"/>
      <c r="N12" s="376"/>
      <c r="O12" s="380"/>
      <c r="P12" s="18"/>
    </row>
    <row r="13" spans="1:257" ht="16.5">
      <c r="A13" s="411"/>
      <c r="B13" s="366"/>
      <c r="C13" s="366"/>
      <c r="D13" s="242" t="s">
        <v>299</v>
      </c>
      <c r="E13" s="417"/>
      <c r="F13" s="417"/>
      <c r="G13" s="414"/>
      <c r="H13" s="372"/>
      <c r="I13" s="237"/>
      <c r="J13" s="240"/>
      <c r="K13" s="237" t="str">
        <f>IFERROR(CONCATENATE(INDEX('8- Políticas de Administración '!$B$16:$F$53,MATCH('5- Identificación de Riesgos'!J13,'8- Políticas de Administración '!$C$16:$C$54,0),1)," - ",L13),"")</f>
        <v/>
      </c>
      <c r="L13" s="166" t="str">
        <f>IFERROR(VLOOKUP(INDEX('8- Políticas de Administración '!$B$16:$F$63,MATCH('5- Identificación de Riesgos'!J13,'8- Políticas de Administración '!$C$16:$C$64,0),1),'8- Políticas de Administración '!$B$16:$F$64,5,FALSE),"")</f>
        <v/>
      </c>
      <c r="M13" s="366"/>
      <c r="N13" s="376"/>
      <c r="O13" s="380"/>
      <c r="P13" s="18"/>
    </row>
    <row r="14" spans="1:257" ht="16.5">
      <c r="A14" s="411"/>
      <c r="B14" s="366"/>
      <c r="C14" s="366"/>
      <c r="D14" s="237" t="s">
        <v>300</v>
      </c>
      <c r="E14" s="417"/>
      <c r="F14" s="417"/>
      <c r="G14" s="414"/>
      <c r="H14" s="372"/>
      <c r="I14" s="237"/>
      <c r="J14" s="240"/>
      <c r="K14" s="237" t="str">
        <f>IFERROR(CONCATENATE(INDEX('8- Políticas de Administración '!$B$16:$F$53,MATCH('5- Identificación de Riesgos'!J14,'8- Políticas de Administración '!$C$16:$C$54,0),1)," - ",L14),"")</f>
        <v/>
      </c>
      <c r="L14" s="166" t="str">
        <f>IFERROR(VLOOKUP(INDEX('8- Políticas de Administración '!$B$16:$F$63,MATCH('5- Identificación de Riesgos'!J14,'8- Políticas de Administración '!$C$16:$C$64,0),1),'8- Políticas de Administración '!$B$16:$F$64,5,FALSE),"")</f>
        <v/>
      </c>
      <c r="M14" s="366"/>
      <c r="N14" s="376"/>
      <c r="O14" s="380"/>
      <c r="P14" s="18"/>
    </row>
    <row r="15" spans="1:257" ht="16.5">
      <c r="A15" s="411"/>
      <c r="B15" s="366"/>
      <c r="C15" s="366"/>
      <c r="D15" s="237"/>
      <c r="E15" s="417"/>
      <c r="F15" s="417"/>
      <c r="G15" s="414"/>
      <c r="H15" s="372"/>
      <c r="I15" s="237"/>
      <c r="J15" s="240"/>
      <c r="K15" s="237" t="str">
        <f>IFERROR(CONCATENATE(INDEX('8- Políticas de Administración '!$B$16:$F$53,MATCH('5- Identificación de Riesgos'!J15,'8- Políticas de Administración '!$C$16:$C$54,0),1)," - ",L15),"")</f>
        <v/>
      </c>
      <c r="L15" s="166" t="str">
        <f>IFERROR(VLOOKUP(INDEX('8- Políticas de Administración '!$B$16:$F$63,MATCH('5- Identificación de Riesgos'!J15,'8- Políticas de Administración '!$C$16:$C$64,0),1),'8- Políticas de Administración '!$B$16:$F$64,5,FALSE),"")</f>
        <v/>
      </c>
      <c r="M15" s="366"/>
      <c r="N15" s="376"/>
      <c r="O15" s="380"/>
      <c r="P15" s="18"/>
    </row>
    <row r="16" spans="1:257" ht="16.5">
      <c r="A16" s="411"/>
      <c r="B16" s="366"/>
      <c r="C16" s="366"/>
      <c r="D16" s="237"/>
      <c r="E16" s="417"/>
      <c r="F16" s="417"/>
      <c r="G16" s="414"/>
      <c r="H16" s="372"/>
      <c r="I16" s="237"/>
      <c r="J16" s="240"/>
      <c r="K16" s="237" t="str">
        <f>IFERROR(CONCATENATE(INDEX('8- Políticas de Administración '!$B$16:$F$53,MATCH('5- Identificación de Riesgos'!J16,'8- Políticas de Administración '!$C$16:$C$54,0),1)," - ",L16),"")</f>
        <v/>
      </c>
      <c r="L16" s="166" t="str">
        <f>IFERROR(VLOOKUP(INDEX('8- Políticas de Administración '!$B$16:$F$63,MATCH('5- Identificación de Riesgos'!J16,'8- Políticas de Administración '!$C$16:$C$64,0),1),'8- Políticas de Administración '!$B$16:$F$64,5,FALSE),"")</f>
        <v/>
      </c>
      <c r="M16" s="366"/>
      <c r="N16" s="376"/>
      <c r="O16" s="380"/>
      <c r="P16" s="18"/>
    </row>
    <row r="17" spans="1:16" ht="16.5">
      <c r="A17" s="411"/>
      <c r="B17" s="366"/>
      <c r="C17" s="366"/>
      <c r="D17" s="237"/>
      <c r="E17" s="417"/>
      <c r="F17" s="417"/>
      <c r="G17" s="414"/>
      <c r="H17" s="372"/>
      <c r="I17" s="237"/>
      <c r="J17" s="240"/>
      <c r="K17" s="237" t="str">
        <f>IFERROR(CONCATENATE(INDEX('8- Políticas de Administración '!$B$16:$F$53,MATCH('5- Identificación de Riesgos'!J17,'8- Políticas de Administración '!$C$16:$C$54,0),1)," - ",L17),"")</f>
        <v/>
      </c>
      <c r="L17" s="166" t="str">
        <f>IFERROR(VLOOKUP(INDEX('8- Políticas de Administración '!$B$16:$F$63,MATCH('5- Identificación de Riesgos'!J17,'8- Políticas de Administración '!$C$16:$C$64,0),1),'8- Políticas de Administración '!$B$16:$F$64,5,FALSE),"")</f>
        <v/>
      </c>
      <c r="M17" s="366"/>
      <c r="N17" s="376"/>
      <c r="O17" s="380"/>
      <c r="P17" s="18"/>
    </row>
    <row r="18" spans="1:16" ht="16.5">
      <c r="A18" s="411"/>
      <c r="B18" s="366"/>
      <c r="C18" s="366"/>
      <c r="D18" s="237"/>
      <c r="E18" s="417"/>
      <c r="F18" s="417"/>
      <c r="G18" s="414"/>
      <c r="H18" s="372"/>
      <c r="I18" s="366"/>
      <c r="J18" s="388"/>
      <c r="K18" s="237" t="str">
        <f>IFERROR(CONCATENATE(INDEX('8- Políticas de Administración '!$B$16:$F$53,MATCH('5- Identificación de Riesgos'!J18,'8- Políticas de Administración '!$C$16:$C$54,0),1)," - ",L18),"")</f>
        <v/>
      </c>
      <c r="L18" s="166" t="str">
        <f>IFERROR(VLOOKUP(INDEX('8- Políticas de Administración '!$B$16:$F$63,MATCH('5- Identificación de Riesgos'!J18,'8- Políticas de Administración '!$C$16:$C$64,0),1),'8- Políticas de Administración '!$B$16:$F$64,5,FALSE),"")</f>
        <v/>
      </c>
      <c r="M18" s="366"/>
      <c r="N18" s="376"/>
      <c r="O18" s="380"/>
      <c r="P18" s="18"/>
    </row>
    <row r="19" spans="1:16" ht="17.25" thickBot="1">
      <c r="A19" s="412"/>
      <c r="B19" s="367"/>
      <c r="C19" s="367"/>
      <c r="D19" s="238"/>
      <c r="E19" s="418"/>
      <c r="F19" s="418"/>
      <c r="G19" s="415"/>
      <c r="H19" s="373"/>
      <c r="I19" s="367"/>
      <c r="J19" s="389"/>
      <c r="K19" s="238" t="str">
        <f>IFERROR(CONCATENATE(INDEX('8- Políticas de Administración '!$B$16:$F$53,MATCH('5- Identificación de Riesgos'!J19,'8- Políticas de Administración '!$C$16:$C$54,0),1)," - ",L19),"")</f>
        <v/>
      </c>
      <c r="L19" s="167" t="str">
        <f>IFERROR(VLOOKUP(INDEX('8- Políticas de Administración '!$B$16:$F$63,MATCH('5- Identificación de Riesgos'!J19,'8- Políticas de Administración '!$C$16:$C$64,0),1),'8- Políticas de Administración '!$B$16:$F$64,5,FALSE),"")</f>
        <v/>
      </c>
      <c r="M19" s="367"/>
      <c r="N19" s="377"/>
      <c r="O19" s="384"/>
      <c r="P19" s="18"/>
    </row>
    <row r="20" spans="1:16" ht="80.25" customHeight="1">
      <c r="A20" s="410">
        <v>2</v>
      </c>
      <c r="B20" s="374" t="s">
        <v>301</v>
      </c>
      <c r="C20" s="374" t="s">
        <v>302</v>
      </c>
      <c r="D20" s="236" t="s">
        <v>500</v>
      </c>
      <c r="E20" s="374">
        <v>300</v>
      </c>
      <c r="F20" s="374">
        <v>15</v>
      </c>
      <c r="G20" s="413">
        <f t="shared" ref="G20" si="0">+F20/E20</f>
        <v>0.05</v>
      </c>
      <c r="H20" s="371"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Baja - 2</v>
      </c>
      <c r="I20" s="236" t="s">
        <v>293</v>
      </c>
      <c r="J20" s="157" t="s">
        <v>303</v>
      </c>
      <c r="K20" s="236" t="str">
        <f>IFERROR(CONCATENATE(INDEX('8- Políticas de Administración '!$B$16:$F$53,MATCH('5- Identificación de Riesgos'!J20,'8- Políticas de Administración '!$C$16:$C$54,0),1)," - ",L20),"")</f>
        <v>Leve - 1</v>
      </c>
      <c r="L20" s="165">
        <f>IFERROR(VLOOKUP(INDEX('8- Políticas de Administración '!$B$16:$F$63,MATCH('5- Identificación de Riesgos'!J20,'8- Políticas de Administración '!$C$16:$C$64,0),1),'8- Políticas de Administración '!$B$16:$F$64,5,FALSE),"")</f>
        <v>1</v>
      </c>
      <c r="M20" s="374" t="str">
        <f>IFERROR(CONCATENATE(INDEX('8- Políticas de Administración '!$B$16:$F$53,MATCH(ROUND(AVERAGE(L20:L29),0),'8- Políticas de Administración '!$F$16:$F$53,0),1)," - ",ROUND(AVERAGE(L20:L29),0)),"")</f>
        <v>Leve - 1</v>
      </c>
      <c r="N20" s="375" t="str">
        <f>IFERROR(CONCATENATE(VLOOKUP((LEFT(H20,LEN(H20)-4)&amp;LEFT(M20,LEN(M20)-4)),'9- Matriz de Calor '!$D$18:$E$42,2,0)," - ",RIGHT(H20,1)*RIGHT(M20,1)),"")</f>
        <v>Bajo - 2</v>
      </c>
      <c r="O20" s="380">
        <f>RIGHT(H20,1)*RIGHT(M20,1)</f>
        <v>2</v>
      </c>
    </row>
    <row r="21" spans="1:16" ht="45">
      <c r="A21" s="411"/>
      <c r="B21" s="366"/>
      <c r="C21" s="366"/>
      <c r="D21" s="237" t="s">
        <v>304</v>
      </c>
      <c r="E21" s="366"/>
      <c r="F21" s="366"/>
      <c r="G21" s="414"/>
      <c r="H21" s="372"/>
      <c r="I21" s="237" t="s">
        <v>296</v>
      </c>
      <c r="J21" s="240" t="s">
        <v>297</v>
      </c>
      <c r="K21" s="237" t="str">
        <f>IFERROR(CONCATENATE(INDEX('8- Políticas de Administración '!$B$16:$F$53,MATCH('5- Identificación de Riesgos'!J21,'8- Políticas de Administración '!$C$16:$C$54,0),1)," - ",L21),"")</f>
        <v>Leve - 1</v>
      </c>
      <c r="L21" s="166">
        <f>IFERROR(VLOOKUP(INDEX('8- Políticas de Administración '!$B$16:$F$63,MATCH('5- Identificación de Riesgos'!J21,'8- Políticas de Administración '!$C$16:$C$64,0),1),'8- Políticas de Administración '!$B$16:$F$64,5,FALSE),"")</f>
        <v>1</v>
      </c>
      <c r="M21" s="366"/>
      <c r="N21" s="376"/>
      <c r="O21" s="380"/>
    </row>
    <row r="22" spans="1:16">
      <c r="A22" s="411"/>
      <c r="B22" s="366"/>
      <c r="C22" s="366"/>
      <c r="D22" s="237" t="s">
        <v>305</v>
      </c>
      <c r="E22" s="366"/>
      <c r="F22" s="366"/>
      <c r="G22" s="414"/>
      <c r="H22" s="372"/>
      <c r="I22" s="237"/>
      <c r="J22" s="240"/>
      <c r="K22" s="237" t="str">
        <f>IFERROR(CONCATENATE(INDEX('8- Políticas de Administración '!$B$16:$F$53,MATCH('5- Identificación de Riesgos'!J22,'8- Políticas de Administración '!$C$16:$C$54,0),1)," - ",L22),"")</f>
        <v/>
      </c>
      <c r="L22" s="166" t="str">
        <f>IFERROR(VLOOKUP(INDEX('8- Políticas de Administración '!$B$16:$F$63,MATCH('5- Identificación de Riesgos'!J22,'8- Políticas de Administración '!$C$16:$C$64,0),1),'8- Políticas de Administración '!$B$16:$F$64,5,FALSE),"")</f>
        <v/>
      </c>
      <c r="M22" s="366"/>
      <c r="N22" s="376"/>
      <c r="O22" s="380"/>
    </row>
    <row r="23" spans="1:16" ht="30">
      <c r="A23" s="411"/>
      <c r="B23" s="366"/>
      <c r="C23" s="366"/>
      <c r="D23" s="237" t="s">
        <v>306</v>
      </c>
      <c r="E23" s="366"/>
      <c r="F23" s="366"/>
      <c r="G23" s="414"/>
      <c r="H23" s="372"/>
      <c r="I23" s="237"/>
      <c r="J23" s="240"/>
      <c r="K23" s="237" t="str">
        <f>IFERROR(CONCATENATE(INDEX('8- Políticas de Administración '!$B$16:$F$53,MATCH('5- Identificación de Riesgos'!J23,'8- Políticas de Administración '!$C$16:$C$54,0),1)," - ",L23),"")</f>
        <v/>
      </c>
      <c r="L23" s="166" t="str">
        <f>IFERROR(VLOOKUP(INDEX('8- Políticas de Administración '!$B$16:$F$63,MATCH('5- Identificación de Riesgos'!J23,'8- Políticas de Administración '!$C$16:$C$64,0),1),'8- Políticas de Administración '!$B$16:$F$64,5,FALSE),"")</f>
        <v/>
      </c>
      <c r="M23" s="366"/>
      <c r="N23" s="376"/>
      <c r="O23" s="380"/>
    </row>
    <row r="24" spans="1:16">
      <c r="A24" s="411"/>
      <c r="B24" s="366"/>
      <c r="C24" s="366"/>
      <c r="D24" s="250" t="s">
        <v>486</v>
      </c>
      <c r="E24" s="366"/>
      <c r="F24" s="366"/>
      <c r="G24" s="414"/>
      <c r="H24" s="372"/>
      <c r="I24" s="237"/>
      <c r="J24" s="240"/>
      <c r="K24" s="237" t="str">
        <f>IFERROR(CONCATENATE(INDEX('8- Políticas de Administración '!$B$16:$F$53,MATCH('5- Identificación de Riesgos'!J24,'8- Políticas de Administración '!$C$16:$C$54,0),1)," - ",L24),"")</f>
        <v/>
      </c>
      <c r="L24" s="166" t="str">
        <f>IFERROR(VLOOKUP(INDEX('8- Políticas de Administración '!$B$16:$F$63,MATCH('5- Identificación de Riesgos'!J24,'8- Políticas de Administración '!$C$16:$C$64,0),1),'8- Políticas de Administración '!$B$16:$F$64,5,FALSE),"")</f>
        <v/>
      </c>
      <c r="M24" s="366"/>
      <c r="N24" s="376"/>
      <c r="O24" s="380"/>
    </row>
    <row r="25" spans="1:16">
      <c r="A25" s="411"/>
      <c r="B25" s="366"/>
      <c r="C25" s="366"/>
      <c r="D25" s="250"/>
      <c r="E25" s="366"/>
      <c r="F25" s="366"/>
      <c r="G25" s="414"/>
      <c r="H25" s="372"/>
      <c r="I25" s="237"/>
      <c r="J25" s="240"/>
      <c r="K25" s="237" t="str">
        <f>IFERROR(CONCATENATE(INDEX('8- Políticas de Administración '!$B$16:$F$53,MATCH('5- Identificación de Riesgos'!J25,'8- Políticas de Administración '!$C$16:$C$54,0),1)," - ",L25),"")</f>
        <v/>
      </c>
      <c r="L25" s="166" t="str">
        <f>IFERROR(VLOOKUP(INDEX('8- Políticas de Administración '!$B$16:$F$63,MATCH('5- Identificación de Riesgos'!J25,'8- Políticas de Administración '!$C$16:$C$64,0),1),'8- Políticas de Administración '!$B$16:$F$64,5,FALSE),"")</f>
        <v/>
      </c>
      <c r="M25" s="366"/>
      <c r="N25" s="376"/>
      <c r="O25" s="380"/>
    </row>
    <row r="26" spans="1:16">
      <c r="A26" s="411"/>
      <c r="B26" s="366"/>
      <c r="C26" s="366"/>
      <c r="D26" s="237"/>
      <c r="E26" s="366"/>
      <c r="F26" s="366"/>
      <c r="G26" s="414"/>
      <c r="H26" s="372"/>
      <c r="I26" s="237"/>
      <c r="J26" s="240"/>
      <c r="K26" s="237" t="str">
        <f>IFERROR(CONCATENATE(INDEX('8- Políticas de Administración '!$B$16:$F$53,MATCH('5- Identificación de Riesgos'!J26,'8- Políticas de Administración '!$C$16:$C$54,0),1)," - ",L26),"")</f>
        <v/>
      </c>
      <c r="L26" s="166" t="str">
        <f>IFERROR(VLOOKUP(INDEX('8- Políticas de Administración '!$B$16:$F$63,MATCH('5- Identificación de Riesgos'!J26,'8- Políticas de Administración '!$C$16:$C$64,0),1),'8- Políticas de Administración '!$B$16:$F$64,5,FALSE),"")</f>
        <v/>
      </c>
      <c r="M26" s="366"/>
      <c r="N26" s="376"/>
      <c r="O26" s="380"/>
    </row>
    <row r="27" spans="1:16">
      <c r="A27" s="411"/>
      <c r="B27" s="366"/>
      <c r="C27" s="366"/>
      <c r="D27" s="237"/>
      <c r="E27" s="366"/>
      <c r="F27" s="366"/>
      <c r="G27" s="414"/>
      <c r="H27" s="372"/>
      <c r="I27" s="237"/>
      <c r="J27" s="240"/>
      <c r="K27" s="237" t="str">
        <f>IFERROR(CONCATENATE(INDEX('8- Políticas de Administración '!$B$16:$F$53,MATCH('5- Identificación de Riesgos'!J27,'8- Políticas de Administración '!$C$16:$C$54,0),1)," - ",L27),"")</f>
        <v/>
      </c>
      <c r="L27" s="166" t="str">
        <f>IFERROR(VLOOKUP(INDEX('8- Políticas de Administración '!$B$16:$F$63,MATCH('5- Identificación de Riesgos'!J27,'8- Políticas de Administración '!$C$16:$C$64,0),1),'8- Políticas de Administración '!$B$16:$F$64,5,FALSE),"")</f>
        <v/>
      </c>
      <c r="M27" s="366"/>
      <c r="N27" s="376"/>
      <c r="O27" s="380"/>
    </row>
    <row r="28" spans="1:16">
      <c r="A28" s="411"/>
      <c r="B28" s="366"/>
      <c r="C28" s="366"/>
      <c r="D28" s="237"/>
      <c r="E28" s="366"/>
      <c r="F28" s="366"/>
      <c r="G28" s="414"/>
      <c r="H28" s="372"/>
      <c r="I28" s="237"/>
      <c r="J28" s="240"/>
      <c r="K28" s="237" t="str">
        <f>IFERROR(CONCATENATE(INDEX('8- Políticas de Administración '!$B$16:$F$53,MATCH('5- Identificación de Riesgos'!J28,'8- Políticas de Administración '!$C$16:$C$54,0),1)," - ",L28),"")</f>
        <v/>
      </c>
      <c r="L28" s="166" t="str">
        <f>IFERROR(VLOOKUP(INDEX('8- Políticas de Administración '!$B$16:$F$63,MATCH('5- Identificación de Riesgos'!J28,'8- Políticas de Administración '!$C$16:$C$64,0),1),'8- Políticas de Administración '!$B$16:$F$64,5,FALSE),"")</f>
        <v/>
      </c>
      <c r="M28" s="366"/>
      <c r="N28" s="376"/>
      <c r="O28" s="380"/>
    </row>
    <row r="29" spans="1:16" ht="15.75" thickBot="1">
      <c r="A29" s="412"/>
      <c r="B29" s="367"/>
      <c r="C29" s="367"/>
      <c r="D29" s="238"/>
      <c r="E29" s="367"/>
      <c r="F29" s="367"/>
      <c r="G29" s="415"/>
      <c r="H29" s="373"/>
      <c r="I29" s="238"/>
      <c r="J29" s="241"/>
      <c r="K29" s="238" t="str">
        <f>IFERROR(CONCATENATE(INDEX('8- Políticas de Administración '!$B$16:$F$53,MATCH('5- Identificación de Riesgos'!J29,'8- Políticas de Administración '!$C$16:$C$54,0),1)," - ",L29),"")</f>
        <v/>
      </c>
      <c r="L29" s="167" t="str">
        <f>IFERROR(VLOOKUP(INDEX('8- Políticas de Administración '!$B$16:$F$63,MATCH('5- Identificación de Riesgos'!J29,'8- Políticas de Administración '!$C$16:$C$64,0),1),'8- Políticas de Administración '!$B$16:$F$64,5,FALSE),"")</f>
        <v/>
      </c>
      <c r="M29" s="367"/>
      <c r="N29" s="377"/>
      <c r="O29" s="380"/>
    </row>
    <row r="30" spans="1:16" ht="57.75" customHeight="1" thickBot="1">
      <c r="A30" s="423">
        <v>3</v>
      </c>
      <c r="B30" s="419" t="s">
        <v>497</v>
      </c>
      <c r="C30" s="374" t="s">
        <v>496</v>
      </c>
      <c r="D30" s="236" t="s">
        <v>494</v>
      </c>
      <c r="E30" s="374">
        <v>700</v>
      </c>
      <c r="F30" s="374">
        <v>200</v>
      </c>
      <c r="G30" s="368">
        <f t="shared" ref="G30" si="1">F30/E30</f>
        <v>0.2857142857142857</v>
      </c>
      <c r="H30" s="371"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Media - 3</v>
      </c>
      <c r="I30" s="236" t="s">
        <v>293</v>
      </c>
      <c r="J30" s="157" t="s">
        <v>294</v>
      </c>
      <c r="K30" s="236" t="str">
        <f>IFERROR(CONCATENATE(INDEX('8- Políticas de Administración '!$B$16:$F$53,MATCH('5- Identificación de Riesgos'!J30,'8- Políticas de Administración '!$C$16:$C$54,0),1)," - ",L30),"")</f>
        <v>Menor - 2</v>
      </c>
      <c r="L30" s="165">
        <f>IFERROR(VLOOKUP(INDEX('8- Políticas de Administración '!$B$16:$F$63,MATCH('5- Identificación de Riesgos'!J30,'8- Políticas de Administración '!$C$16:$C$64,0),1),'8- Políticas de Administración '!$B$16:$F$64,5,FALSE),"")</f>
        <v>2</v>
      </c>
      <c r="M30" s="374" t="str">
        <f>IFERROR(CONCATENATE(INDEX('8- Políticas de Administración '!$B$16:$F$53,MATCH(ROUND(AVERAGE(L30:L39),0),'8- Políticas de Administración '!$F$16:$F$53,0),1)," - ",ROUND(AVERAGE(L30:L39),0)),"")</f>
        <v>Moderado - 3</v>
      </c>
      <c r="N30" s="375" t="str">
        <f>IFERROR(CONCATENATE(VLOOKUP((LEFT(H30,LEN(H30)-4)&amp;LEFT(M30,LEN(M30)-4)),'9- Matriz de Calor '!$D$18:$E$42,2,0)," - ",RIGHT(H30,1)*RIGHT(M30,1)),"")</f>
        <v>Moderado - 9</v>
      </c>
      <c r="O30" s="380">
        <f>RIGHT(H30,1)*RIGHT(M30,1)</f>
        <v>9</v>
      </c>
    </row>
    <row r="31" spans="1:16" ht="45.75" customHeight="1">
      <c r="A31" s="424"/>
      <c r="B31" s="420"/>
      <c r="C31" s="366"/>
      <c r="D31" s="237" t="s">
        <v>307</v>
      </c>
      <c r="E31" s="366"/>
      <c r="F31" s="366"/>
      <c r="G31" s="369"/>
      <c r="H31" s="372"/>
      <c r="I31" s="237"/>
      <c r="J31" s="240"/>
      <c r="K31" s="237" t="str">
        <f>IFERROR(CONCATENATE(INDEX('8- Políticas de Administración '!$B$16:$F$53,MATCH('5- Identificación de Riesgos'!J31,'8- Políticas de Administración '!$C$16:$C$54,0),1)," - ",L31),"")</f>
        <v/>
      </c>
      <c r="L31" s="165" t="str">
        <f>IFERROR(VLOOKUP(INDEX('8- Políticas de Administración '!$B$16:$F$63,MATCH('5- Identificación de Riesgos'!J31,'8- Políticas de Administración '!$C$16:$C$64,0),1),'8- Políticas de Administración '!$B$16:$F$64,5,FALSE),"")</f>
        <v/>
      </c>
      <c r="M31" s="366"/>
      <c r="N31" s="376"/>
      <c r="O31" s="380"/>
    </row>
    <row r="32" spans="1:16" ht="82.5" customHeight="1">
      <c r="A32" s="424"/>
      <c r="B32" s="420"/>
      <c r="C32" s="366"/>
      <c r="D32" s="237" t="s">
        <v>495</v>
      </c>
      <c r="E32" s="366"/>
      <c r="F32" s="366"/>
      <c r="G32" s="369"/>
      <c r="H32" s="372"/>
      <c r="I32" s="237" t="s">
        <v>296</v>
      </c>
      <c r="J32" s="240" t="s">
        <v>308</v>
      </c>
      <c r="K32" s="237" t="str">
        <f>IFERROR(CONCATENATE(INDEX('8- Políticas de Administración '!$B$16:$F$53,MATCH('5- Identificación de Riesgos'!J32,'8- Políticas de Administración '!$C$16:$C$54,0),1)," - ",L32),"")</f>
        <v>Moderado - 3</v>
      </c>
      <c r="L32" s="166">
        <f>IFERROR(VLOOKUP(INDEX('8- Políticas de Administración '!$B$16:$F$63,MATCH('5- Identificación de Riesgos'!J32,'8- Políticas de Administración '!$C$16:$C$64,0),1),'8- Políticas de Administración '!$B$16:$F$64,5,FALSE),"")</f>
        <v>3</v>
      </c>
      <c r="M32" s="366"/>
      <c r="N32" s="376"/>
      <c r="O32" s="380"/>
    </row>
    <row r="33" spans="1:15" ht="48.75" customHeight="1">
      <c r="A33" s="424"/>
      <c r="B33" s="420"/>
      <c r="C33" s="366"/>
      <c r="D33" s="242" t="s">
        <v>498</v>
      </c>
      <c r="E33" s="366"/>
      <c r="F33" s="366"/>
      <c r="G33" s="369"/>
      <c r="H33" s="372"/>
      <c r="I33" s="237"/>
      <c r="J33" s="240"/>
      <c r="K33" s="237" t="str">
        <f>IFERROR(CONCATENATE(INDEX('8- Políticas de Administración '!$B$16:$F$53,MATCH('5- Identificación de Riesgos'!J33,'8- Políticas de Administración '!$C$16:$C$54,0),1)," - ",L33),"")</f>
        <v/>
      </c>
      <c r="L33" s="166" t="str">
        <f>IFERROR(VLOOKUP(INDEX('8- Políticas de Administración '!$B$16:$F$63,MATCH('5- Identificación de Riesgos'!J33,'8- Políticas de Administración '!$C$16:$C$64,0),1),'8- Políticas de Administración '!$B$16:$F$64,5,FALSE),"")</f>
        <v/>
      </c>
      <c r="M33" s="366"/>
      <c r="N33" s="376"/>
      <c r="O33" s="380"/>
    </row>
    <row r="34" spans="1:15">
      <c r="A34" s="424"/>
      <c r="B34" s="420"/>
      <c r="C34" s="366"/>
      <c r="D34" s="237"/>
      <c r="E34" s="366"/>
      <c r="F34" s="366"/>
      <c r="G34" s="369"/>
      <c r="H34" s="372"/>
      <c r="I34" s="237"/>
      <c r="J34" s="240"/>
      <c r="K34" s="237" t="str">
        <f>IFERROR(CONCATENATE(INDEX('8- Políticas de Administración '!$B$16:$F$53,MATCH('5- Identificación de Riesgos'!J34,'8- Políticas de Administración '!$C$16:$C$54,0),1)," - ",L34),"")</f>
        <v/>
      </c>
      <c r="L34" s="166" t="str">
        <f>IFERROR(VLOOKUP(INDEX('8- Políticas de Administración '!$B$16:$F$63,MATCH('5- Identificación de Riesgos'!J34,'8- Políticas de Administración '!$C$16:$C$64,0),1),'8- Políticas de Administración '!$B$16:$F$64,5,FALSE),"")</f>
        <v/>
      </c>
      <c r="M34" s="366"/>
      <c r="N34" s="376"/>
      <c r="O34" s="380"/>
    </row>
    <row r="35" spans="1:15">
      <c r="A35" s="424"/>
      <c r="B35" s="420"/>
      <c r="C35" s="366"/>
      <c r="D35" s="237"/>
      <c r="E35" s="366"/>
      <c r="F35" s="366"/>
      <c r="G35" s="369"/>
      <c r="H35" s="372"/>
      <c r="I35" s="237"/>
      <c r="J35" s="240"/>
      <c r="K35" s="237" t="str">
        <f>IFERROR(CONCATENATE(INDEX('8- Políticas de Administración '!$B$16:$F$53,MATCH('5- Identificación de Riesgos'!J35,'8- Políticas de Administración '!$C$16:$C$54,0),1)," - ",L35),"")</f>
        <v/>
      </c>
      <c r="L35" s="166" t="str">
        <f>IFERROR(VLOOKUP(INDEX('8- Políticas de Administración '!$B$16:$F$63,MATCH('5- Identificación de Riesgos'!J35,'8- Políticas de Administración '!$C$16:$C$64,0),1),'8- Políticas de Administración '!$B$16:$F$64,5,FALSE),"")</f>
        <v/>
      </c>
      <c r="M35" s="366"/>
      <c r="N35" s="376"/>
      <c r="O35" s="380"/>
    </row>
    <row r="36" spans="1:15">
      <c r="A36" s="424"/>
      <c r="B36" s="420"/>
      <c r="C36" s="366"/>
      <c r="D36" s="237"/>
      <c r="E36" s="366"/>
      <c r="F36" s="366"/>
      <c r="G36" s="369"/>
      <c r="H36" s="372"/>
      <c r="I36" s="237"/>
      <c r="J36" s="240"/>
      <c r="K36" s="237" t="str">
        <f>IFERROR(CONCATENATE(INDEX('8- Políticas de Administración '!$B$16:$F$53,MATCH('5- Identificación de Riesgos'!J36,'8- Políticas de Administración '!$C$16:$C$54,0),1)," - ",L36),"")</f>
        <v/>
      </c>
      <c r="L36" s="166" t="str">
        <f>IFERROR(VLOOKUP(INDEX('8- Políticas de Administración '!$B$16:$F$63,MATCH('5- Identificación de Riesgos'!J36,'8- Políticas de Administración '!$C$16:$C$64,0),1),'8- Políticas de Administración '!$B$16:$F$64,5,FALSE),"")</f>
        <v/>
      </c>
      <c r="M36" s="366"/>
      <c r="N36" s="376"/>
      <c r="O36" s="380"/>
    </row>
    <row r="37" spans="1:15">
      <c r="A37" s="424"/>
      <c r="B37" s="420"/>
      <c r="C37" s="366"/>
      <c r="D37" s="237"/>
      <c r="E37" s="366"/>
      <c r="F37" s="366"/>
      <c r="G37" s="369"/>
      <c r="H37" s="372"/>
      <c r="I37" s="237"/>
      <c r="J37" s="240"/>
      <c r="K37" s="237" t="str">
        <f>IFERROR(CONCATENATE(INDEX('8- Políticas de Administración '!$B$16:$F$53,MATCH('5- Identificación de Riesgos'!J37,'8- Políticas de Administración '!$C$16:$C$54,0),1)," - ",L37),"")</f>
        <v/>
      </c>
      <c r="L37" s="166" t="str">
        <f>IFERROR(VLOOKUP(INDEX('8- Políticas de Administración '!$B$16:$F$63,MATCH('5- Identificación de Riesgos'!J37,'8- Políticas de Administración '!$C$16:$C$64,0),1),'8- Políticas de Administración '!$B$16:$F$64,5,FALSE),"")</f>
        <v/>
      </c>
      <c r="M37" s="366"/>
      <c r="N37" s="376"/>
      <c r="O37" s="380"/>
    </row>
    <row r="38" spans="1:15">
      <c r="A38" s="424"/>
      <c r="B38" s="420"/>
      <c r="C38" s="366"/>
      <c r="D38" s="237"/>
      <c r="E38" s="366"/>
      <c r="F38" s="366"/>
      <c r="G38" s="369"/>
      <c r="H38" s="372"/>
      <c r="I38" s="237"/>
      <c r="J38" s="240"/>
      <c r="K38" s="237" t="str">
        <f>IFERROR(CONCATENATE(INDEX('8- Políticas de Administración '!$B$16:$F$53,MATCH('5- Identificación de Riesgos'!J38,'8- Políticas de Administración '!$C$16:$C$54,0),1)," - ",L38),"")</f>
        <v/>
      </c>
      <c r="L38" s="166" t="str">
        <f>IFERROR(VLOOKUP(INDEX('8- Políticas de Administración '!$B$16:$F$63,MATCH('5- Identificación de Riesgos'!J38,'8- Políticas de Administración '!$C$16:$C$64,0),1),'8- Políticas de Administración '!$B$16:$F$64,5,FALSE),"")</f>
        <v/>
      </c>
      <c r="M38" s="366"/>
      <c r="N38" s="376"/>
      <c r="O38" s="380"/>
    </row>
    <row r="39" spans="1:15" ht="15.75" thickBot="1">
      <c r="A39" s="425"/>
      <c r="B39" s="421"/>
      <c r="C39" s="367"/>
      <c r="D39" s="238"/>
      <c r="E39" s="367"/>
      <c r="F39" s="367"/>
      <c r="G39" s="370"/>
      <c r="H39" s="373"/>
      <c r="I39" s="238"/>
      <c r="J39" s="241"/>
      <c r="K39" s="238" t="str">
        <f>IFERROR(CONCATENATE(INDEX('8- Políticas de Administración '!$B$16:$F$53,MATCH('5- Identificación de Riesgos'!J39,'8- Políticas de Administración '!$C$16:$C$54,0),1)," - ",L39),"")</f>
        <v/>
      </c>
      <c r="L39" s="167" t="str">
        <f>IFERROR(VLOOKUP(INDEX('8- Políticas de Administración '!$B$16:$F$63,MATCH('5- Identificación de Riesgos'!J39,'8- Políticas de Administración '!$C$16:$C$64,0),1),'8- Políticas de Administración '!$B$16:$F$64,5,FALSE),"")</f>
        <v/>
      </c>
      <c r="M39" s="367"/>
      <c r="N39" s="377"/>
      <c r="O39" s="380"/>
    </row>
    <row r="40" spans="1:15" ht="45">
      <c r="A40" s="423">
        <v>4</v>
      </c>
      <c r="B40" s="419" t="s">
        <v>499</v>
      </c>
      <c r="C40" s="374" t="s">
        <v>309</v>
      </c>
      <c r="D40" s="236" t="s">
        <v>310</v>
      </c>
      <c r="E40" s="374">
        <v>200</v>
      </c>
      <c r="F40" s="374">
        <v>50</v>
      </c>
      <c r="G40" s="368">
        <f t="shared" ref="G40" si="2">F40/E40</f>
        <v>0.25</v>
      </c>
      <c r="H40" s="371"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Media - 3</v>
      </c>
      <c r="I40" s="236" t="s">
        <v>293</v>
      </c>
      <c r="J40" s="157" t="s">
        <v>294</v>
      </c>
      <c r="K40" s="236" t="str">
        <f>IFERROR(CONCATENATE(INDEX('8- Políticas de Administración '!$B$16:$F$53,MATCH('5- Identificación de Riesgos'!J40,'8- Políticas de Administración '!$C$16:$C$54,0),1)," - ",L40),"")</f>
        <v>Menor - 2</v>
      </c>
      <c r="L40" s="165">
        <f>IFERROR(VLOOKUP(INDEX('8- Políticas de Administración '!$B$16:$F$63,MATCH('5- Identificación de Riesgos'!J40,'8- Políticas de Administración '!$C$16:$C$64,0),1),'8- Políticas de Administración '!$B$16:$F$64,5,FALSE),"")</f>
        <v>2</v>
      </c>
      <c r="M40" s="374" t="str">
        <f>IFERROR(CONCATENATE(INDEX('8- Políticas de Administración '!$B$16:$F$53,MATCH(ROUND(AVERAGE(L40:L49),0),'8- Políticas de Administración '!$F$16:$F$53,0),1)," - ",ROUND(AVERAGE(L40:L49),0)),"")</f>
        <v>Menor - 2</v>
      </c>
      <c r="N40" s="375" t="str">
        <f>IFERROR(CONCATENATE(VLOOKUP((LEFT(H40,LEN(H40)-4)&amp;LEFT(M40,LEN(M40)-4)),'9- Matriz de Calor '!$D$18:$E$42,2,0)," - ",RIGHT(H40,1)*RIGHT(M40,1)),"")</f>
        <v>Moderado - 6</v>
      </c>
      <c r="O40" s="380">
        <f>RIGHT(H40,1)*RIGHT(M40,1)</f>
        <v>6</v>
      </c>
    </row>
    <row r="41" spans="1:15">
      <c r="A41" s="424"/>
      <c r="B41" s="420"/>
      <c r="C41" s="366"/>
      <c r="D41" s="237" t="s">
        <v>311</v>
      </c>
      <c r="E41" s="366"/>
      <c r="F41" s="366"/>
      <c r="G41" s="369"/>
      <c r="H41" s="372"/>
      <c r="I41" s="237"/>
      <c r="J41" s="240"/>
      <c r="K41" s="237" t="str">
        <f>IFERROR(CONCATENATE(INDEX('8- Políticas de Administración '!$B$16:$F$53,MATCH('5- Identificación de Riesgos'!J41,'8- Políticas de Administración '!$C$16:$C$54,0),1)," - ",L41),"")</f>
        <v/>
      </c>
      <c r="L41" s="166" t="str">
        <f>IFERROR(VLOOKUP(INDEX('8- Políticas de Administración '!$B$16:$F$63,MATCH('5- Identificación de Riesgos'!J41,'8- Políticas de Administración '!$C$16:$C$64,0),1),'8- Políticas de Administración '!$B$16:$F$64,5,FALSE),"")</f>
        <v/>
      </c>
      <c r="M41" s="366"/>
      <c r="N41" s="376"/>
      <c r="O41" s="380"/>
    </row>
    <row r="42" spans="1:15" ht="30">
      <c r="A42" s="424"/>
      <c r="B42" s="420"/>
      <c r="C42" s="366"/>
      <c r="D42" s="237" t="s">
        <v>312</v>
      </c>
      <c r="E42" s="366"/>
      <c r="F42" s="366"/>
      <c r="G42" s="369"/>
      <c r="H42" s="372"/>
      <c r="I42" s="237" t="s">
        <v>296</v>
      </c>
      <c r="J42" s="240" t="s">
        <v>313</v>
      </c>
      <c r="K42" s="237" t="str">
        <f>IFERROR(CONCATENATE(INDEX('8- Políticas de Administración '!$B$16:$F$53,MATCH('5- Identificación de Riesgos'!J42,'8- Políticas de Administración '!$C$16:$C$54,0),1)," - ",L42),"")</f>
        <v>Menor - 2</v>
      </c>
      <c r="L42" s="166">
        <f>IFERROR(VLOOKUP(INDEX('8- Políticas de Administración '!$B$16:$F$63,MATCH('5- Identificación de Riesgos'!J42,'8- Políticas de Administración '!$C$16:$C$64,0),1),'8- Políticas de Administración '!$B$16:$F$64,5,FALSE),"")</f>
        <v>2</v>
      </c>
      <c r="M42" s="366"/>
      <c r="N42" s="376"/>
      <c r="O42" s="380"/>
    </row>
    <row r="43" spans="1:15">
      <c r="A43" s="424"/>
      <c r="B43" s="420"/>
      <c r="C43" s="366"/>
      <c r="D43" s="242" t="s">
        <v>314</v>
      </c>
      <c r="E43" s="366"/>
      <c r="F43" s="366"/>
      <c r="G43" s="369"/>
      <c r="H43" s="372"/>
      <c r="I43" s="237"/>
      <c r="J43" s="240"/>
      <c r="K43" s="237" t="str">
        <f>IFERROR(CONCATENATE(INDEX('8- Políticas de Administración '!$B$16:$F$53,MATCH('5- Identificación de Riesgos'!J43,'8- Políticas de Administración '!$C$16:$C$54,0),1)," - ",L43),"")</f>
        <v/>
      </c>
      <c r="L43" s="166" t="str">
        <f>IFERROR(VLOOKUP(INDEX('8- Políticas de Administración '!$B$16:$F$63,MATCH('5- Identificación de Riesgos'!J43,'8- Políticas de Administración '!$C$16:$C$64,0),1),'8- Políticas de Administración '!$B$16:$F$64,5,FALSE),"")</f>
        <v/>
      </c>
      <c r="M43" s="366"/>
      <c r="N43" s="376"/>
      <c r="O43" s="380"/>
    </row>
    <row r="44" spans="1:15" ht="30">
      <c r="A44" s="424"/>
      <c r="B44" s="420"/>
      <c r="C44" s="366"/>
      <c r="D44" s="237" t="s">
        <v>315</v>
      </c>
      <c r="E44" s="366"/>
      <c r="F44" s="366"/>
      <c r="G44" s="369"/>
      <c r="H44" s="372"/>
      <c r="I44" s="237"/>
      <c r="J44" s="240"/>
      <c r="K44" s="237" t="str">
        <f>IFERROR(CONCATENATE(INDEX('8- Políticas de Administración '!$B$16:$F$53,MATCH('5- Identificación de Riesgos'!J44,'8- Políticas de Administración '!$C$16:$C$54,0),1)," - ",L44),"")</f>
        <v/>
      </c>
      <c r="L44" s="166" t="str">
        <f>IFERROR(VLOOKUP(INDEX('8- Políticas de Administración '!$B$16:$F$63,MATCH('5- Identificación de Riesgos'!J44,'8- Políticas de Administración '!$C$16:$C$64,0),1),'8- Políticas de Administración '!$B$16:$F$64,5,FALSE),"")</f>
        <v/>
      </c>
      <c r="M44" s="366"/>
      <c r="N44" s="376"/>
      <c r="O44" s="380"/>
    </row>
    <row r="45" spans="1:15" ht="45">
      <c r="A45" s="424"/>
      <c r="B45" s="420"/>
      <c r="C45" s="366"/>
      <c r="D45" s="237" t="s">
        <v>316</v>
      </c>
      <c r="E45" s="366"/>
      <c r="F45" s="366"/>
      <c r="G45" s="369"/>
      <c r="H45" s="372"/>
      <c r="I45" s="237"/>
      <c r="J45" s="240"/>
      <c r="K45" s="237" t="str">
        <f>IFERROR(CONCATENATE(INDEX('8- Políticas de Administración '!$B$16:$F$53,MATCH('5- Identificación de Riesgos'!J45,'8- Políticas de Administración '!$C$16:$C$54,0),1)," - ",L45),"")</f>
        <v/>
      </c>
      <c r="L45" s="166" t="str">
        <f>IFERROR(VLOOKUP(INDEX('8- Políticas de Administración '!$B$16:$F$63,MATCH('5- Identificación de Riesgos'!J45,'8- Políticas de Administración '!$C$16:$C$64,0),1),'8- Políticas de Administración '!$B$16:$F$64,5,FALSE),"")</f>
        <v/>
      </c>
      <c r="M45" s="366"/>
      <c r="N45" s="376"/>
      <c r="O45" s="380"/>
    </row>
    <row r="46" spans="1:15">
      <c r="A46" s="424"/>
      <c r="B46" s="420"/>
      <c r="C46" s="366"/>
      <c r="D46" s="237"/>
      <c r="E46" s="366"/>
      <c r="F46" s="366"/>
      <c r="G46" s="369"/>
      <c r="H46" s="372"/>
      <c r="I46" s="237"/>
      <c r="J46" s="240"/>
      <c r="K46" s="237" t="str">
        <f>IFERROR(CONCATENATE(INDEX('8- Políticas de Administración '!$B$16:$F$53,MATCH('5- Identificación de Riesgos'!J46,'8- Políticas de Administración '!$C$16:$C$54,0),1)," - ",L46),"")</f>
        <v/>
      </c>
      <c r="L46" s="166" t="str">
        <f>IFERROR(VLOOKUP(INDEX('8- Políticas de Administración '!$B$16:$F$63,MATCH('5- Identificación de Riesgos'!J46,'8- Políticas de Administración '!$C$16:$C$64,0),1),'8- Políticas de Administración '!$B$16:$F$64,5,FALSE),"")</f>
        <v/>
      </c>
      <c r="M46" s="366"/>
      <c r="N46" s="376"/>
      <c r="O46" s="380"/>
    </row>
    <row r="47" spans="1:15">
      <c r="A47" s="424"/>
      <c r="B47" s="420"/>
      <c r="C47" s="366"/>
      <c r="D47" s="237"/>
      <c r="E47" s="366"/>
      <c r="F47" s="366"/>
      <c r="G47" s="369"/>
      <c r="H47" s="372"/>
      <c r="I47" s="237"/>
      <c r="J47" s="240"/>
      <c r="K47" s="237" t="str">
        <f>IFERROR(CONCATENATE(INDEX('8- Políticas de Administración '!$B$16:$F$53,MATCH('5- Identificación de Riesgos'!J47,'8- Políticas de Administración '!$C$16:$C$54,0),1)," - ",L47),"")</f>
        <v/>
      </c>
      <c r="L47" s="166" t="str">
        <f>IFERROR(VLOOKUP(INDEX('8- Políticas de Administración '!$B$16:$F$63,MATCH('5- Identificación de Riesgos'!J47,'8- Políticas de Administración '!$C$16:$C$64,0),1),'8- Políticas de Administración '!$B$16:$F$64,5,FALSE),"")</f>
        <v/>
      </c>
      <c r="M47" s="366"/>
      <c r="N47" s="376"/>
      <c r="O47" s="380"/>
    </row>
    <row r="48" spans="1:15">
      <c r="A48" s="424"/>
      <c r="B48" s="420"/>
      <c r="C48" s="366"/>
      <c r="D48" s="237"/>
      <c r="E48" s="366"/>
      <c r="F48" s="366"/>
      <c r="G48" s="369"/>
      <c r="H48" s="372"/>
      <c r="I48" s="237"/>
      <c r="J48" s="240"/>
      <c r="K48" s="237" t="str">
        <f>IFERROR(CONCATENATE(INDEX('8- Políticas de Administración '!$B$16:$F$53,MATCH('5- Identificación de Riesgos'!J48,'8- Políticas de Administración '!$C$16:$C$54,0),1)," - ",L48),"")</f>
        <v/>
      </c>
      <c r="L48" s="166" t="str">
        <f>IFERROR(VLOOKUP(INDEX('8- Políticas de Administración '!$B$16:$F$63,MATCH('5- Identificación de Riesgos'!J48,'8- Políticas de Administración '!$C$16:$C$64,0),1),'8- Políticas de Administración '!$B$16:$F$64,5,FALSE),"")</f>
        <v/>
      </c>
      <c r="M48" s="366"/>
      <c r="N48" s="376"/>
      <c r="O48" s="380"/>
    </row>
    <row r="49" spans="1:257" ht="15.75" thickBot="1">
      <c r="A49" s="425"/>
      <c r="B49" s="421"/>
      <c r="C49" s="367"/>
      <c r="D49" s="238"/>
      <c r="E49" s="367"/>
      <c r="F49" s="367"/>
      <c r="G49" s="370"/>
      <c r="H49" s="373"/>
      <c r="I49" s="238"/>
      <c r="J49" s="241"/>
      <c r="K49" s="238" t="str">
        <f>IFERROR(CONCATENATE(INDEX('8- Políticas de Administración '!$B$16:$F$53,MATCH('5- Identificación de Riesgos'!J49,'8- Políticas de Administración '!$C$16:$C$54,0),1)," - ",L49),"")</f>
        <v/>
      </c>
      <c r="L49" s="167" t="str">
        <f>IFERROR(VLOOKUP(INDEX('8- Políticas de Administración '!$B$16:$F$63,MATCH('5- Identificación de Riesgos'!J49,'8- Políticas de Administración '!$C$16:$C$64,0),1),'8- Políticas de Administración '!$B$16:$F$64,5,FALSE),"")</f>
        <v/>
      </c>
      <c r="M49" s="367"/>
      <c r="N49" s="377"/>
      <c r="O49" s="380"/>
    </row>
    <row r="50" spans="1:257" s="123" customFormat="1" ht="60">
      <c r="A50" s="422">
        <v>5</v>
      </c>
      <c r="B50" s="364" t="s">
        <v>317</v>
      </c>
      <c r="C50" s="374" t="s">
        <v>318</v>
      </c>
      <c r="D50" s="239" t="s">
        <v>319</v>
      </c>
      <c r="E50" s="374">
        <v>200</v>
      </c>
      <c r="F50" s="374">
        <v>0</v>
      </c>
      <c r="G50" s="368">
        <v>0</v>
      </c>
      <c r="H50" s="371"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236" t="s">
        <v>293</v>
      </c>
      <c r="J50" s="157" t="s">
        <v>320</v>
      </c>
      <c r="K50" s="236" t="str">
        <f>IFERROR(CONCATENATE(INDEX('8- Políticas de Administración '!$B$16:$F$53,MATCH('5- Identificación de Riesgos'!J50,'8- Políticas de Administración '!$C$16:$C$54,0),1)," - ",L50),"")</f>
        <v>Mayor - 4</v>
      </c>
      <c r="L50" s="165">
        <f>IFERROR(VLOOKUP(INDEX('8- Políticas de Administración '!$B$16:$F$63,MATCH('5- Identificación de Riesgos'!J50,'8- Políticas de Administración '!$C$16:$C$64,0),1),'8- Políticas de Administración '!$B$16:$F$64,5,FALSE),"")</f>
        <v>4</v>
      </c>
      <c r="M50" s="374" t="str">
        <f>IFERROR(CONCATENATE(INDEX('8- Políticas de Administración '!$B$16:$F$53,MATCH(ROUND(AVERAGE(L50:L59),0),'8- Políticas de Administración '!$F$16:$F$53,0),1)," - ",ROUND(AVERAGE(L50:L59),0)),"")</f>
        <v>Mayor - 4</v>
      </c>
      <c r="N50" s="375" t="str">
        <f>IFERROR(CONCATENATE(VLOOKUP((LEFT(H50,LEN(H50)-4)&amp;LEFT(M50,LEN(M50)-4)),'9- Matriz de Calor '!$D$18:$E$42,2,0)," - ",RIGHT(H50,1)*RIGHT(M50,1)),"")</f>
        <v>Alto  - 4</v>
      </c>
      <c r="O50" s="380">
        <f>RIGHT(H50,1)*RIGHT(M50,1)</f>
        <v>4</v>
      </c>
      <c r="P50" s="122"/>
      <c r="Q50" s="122"/>
      <c r="R50" s="122"/>
      <c r="S50" s="122"/>
      <c r="T50" s="122"/>
      <c r="U50" s="122"/>
      <c r="V50" s="122"/>
      <c r="W50" s="122"/>
      <c r="X50" s="122"/>
      <c r="Y50" s="122"/>
      <c r="Z50" s="122"/>
      <c r="AA50" s="122"/>
      <c r="AB50" s="122"/>
      <c r="AC50" s="122"/>
      <c r="AD50" s="122"/>
      <c r="AE50" s="122"/>
      <c r="AF50" s="122"/>
      <c r="AG50" s="122"/>
      <c r="AH50" s="122"/>
      <c r="AI50" s="122"/>
      <c r="AJ50" s="122"/>
      <c r="AK50" s="122"/>
      <c r="AL50" s="122"/>
      <c r="AM50" s="122"/>
      <c r="AN50" s="122"/>
      <c r="AO50" s="122"/>
      <c r="AP50" s="122"/>
      <c r="AQ50" s="122"/>
      <c r="AR50" s="122"/>
      <c r="AS50" s="122"/>
      <c r="AT50" s="122"/>
      <c r="AU50" s="122"/>
      <c r="AV50" s="122"/>
      <c r="AW50" s="122"/>
      <c r="AX50" s="122"/>
      <c r="AY50" s="122"/>
      <c r="AZ50" s="122"/>
      <c r="BA50" s="122"/>
      <c r="BB50" s="122"/>
      <c r="BC50" s="122"/>
      <c r="BD50" s="122"/>
      <c r="BE50" s="122"/>
      <c r="BF50" s="122"/>
      <c r="BG50" s="122"/>
      <c r="BH50" s="122"/>
      <c r="BI50" s="122"/>
      <c r="BJ50" s="122"/>
      <c r="BK50" s="122"/>
      <c r="BL50" s="122"/>
      <c r="BM50" s="122"/>
      <c r="BN50" s="122"/>
      <c r="BO50" s="122"/>
      <c r="BP50" s="122"/>
      <c r="BQ50" s="122"/>
      <c r="BR50" s="122"/>
      <c r="BS50" s="122"/>
      <c r="BT50" s="122"/>
      <c r="BU50" s="122"/>
      <c r="BV50" s="122"/>
      <c r="BW50" s="122"/>
      <c r="BX50" s="122"/>
      <c r="BY50" s="122"/>
      <c r="BZ50" s="122"/>
      <c r="CA50" s="122"/>
      <c r="CB50" s="122"/>
      <c r="CC50" s="122"/>
      <c r="CD50" s="122"/>
      <c r="CE50" s="122"/>
      <c r="CF50" s="122"/>
      <c r="CG50" s="122"/>
      <c r="CH50" s="122"/>
      <c r="CI50" s="122"/>
      <c r="CJ50" s="122"/>
      <c r="CK50" s="122"/>
      <c r="CL50" s="122"/>
      <c r="CM50" s="122"/>
      <c r="CN50" s="122"/>
      <c r="CO50" s="122"/>
      <c r="CP50" s="122"/>
      <c r="CQ50" s="122"/>
      <c r="CR50" s="122"/>
      <c r="CS50" s="122"/>
      <c r="CT50" s="122"/>
      <c r="CU50" s="122"/>
      <c r="CV50" s="122"/>
      <c r="CW50" s="122"/>
      <c r="CX50" s="122"/>
      <c r="CY50" s="122"/>
      <c r="CZ50" s="122"/>
      <c r="DA50" s="122"/>
      <c r="DB50" s="122"/>
      <c r="DC50" s="122"/>
      <c r="DD50" s="122"/>
      <c r="DE50" s="122"/>
      <c r="DF50" s="122"/>
      <c r="DG50" s="122"/>
      <c r="DH50" s="122"/>
      <c r="DI50" s="122"/>
      <c r="DJ50" s="122"/>
      <c r="DK50" s="122"/>
      <c r="DL50" s="122"/>
      <c r="DM50" s="122"/>
      <c r="DN50" s="122"/>
      <c r="DO50" s="122"/>
      <c r="DP50" s="122"/>
      <c r="DQ50" s="122"/>
      <c r="DR50" s="122"/>
      <c r="DS50" s="122"/>
      <c r="DT50" s="122"/>
      <c r="DU50" s="122"/>
      <c r="DV50" s="122"/>
      <c r="DW50" s="122"/>
      <c r="DX50" s="122"/>
      <c r="DY50" s="122"/>
      <c r="DZ50" s="122"/>
      <c r="EA50" s="122"/>
      <c r="EB50" s="122"/>
      <c r="EC50" s="122"/>
      <c r="ED50" s="122"/>
      <c r="EE50" s="122"/>
      <c r="EF50" s="122"/>
      <c r="EG50" s="122"/>
      <c r="EH50" s="122"/>
      <c r="EI50" s="122"/>
      <c r="EJ50" s="122"/>
      <c r="EK50" s="122"/>
      <c r="EL50" s="122"/>
      <c r="EM50" s="122"/>
      <c r="EN50" s="122"/>
      <c r="EO50" s="122"/>
      <c r="EP50" s="122"/>
      <c r="EQ50" s="122"/>
      <c r="ER50" s="122"/>
      <c r="ES50" s="122"/>
      <c r="ET50" s="122"/>
      <c r="EU50" s="122"/>
      <c r="EV50" s="122"/>
      <c r="EW50" s="122"/>
      <c r="EX50" s="122"/>
      <c r="EY50" s="122"/>
      <c r="EZ50" s="122"/>
      <c r="FA50" s="122"/>
      <c r="FB50" s="122"/>
      <c r="FC50" s="122"/>
      <c r="FD50" s="122"/>
      <c r="FE50" s="122"/>
      <c r="FF50" s="122"/>
      <c r="FG50" s="122"/>
      <c r="FH50" s="122"/>
      <c r="FI50" s="122"/>
      <c r="FJ50" s="122"/>
      <c r="FK50" s="122"/>
      <c r="FL50" s="122"/>
      <c r="FM50" s="122"/>
      <c r="FN50" s="122"/>
      <c r="FO50" s="122"/>
      <c r="FP50" s="122"/>
      <c r="FQ50" s="122"/>
      <c r="FR50" s="122"/>
      <c r="FS50" s="122"/>
      <c r="FT50" s="122"/>
      <c r="FU50" s="122"/>
      <c r="FV50" s="122"/>
      <c r="FW50" s="122"/>
      <c r="FX50" s="122"/>
      <c r="FY50" s="122"/>
      <c r="FZ50" s="122"/>
      <c r="GA50" s="122"/>
      <c r="GB50" s="122"/>
      <c r="GC50" s="122"/>
      <c r="GD50" s="122"/>
      <c r="GE50" s="122"/>
      <c r="GF50" s="122"/>
      <c r="GG50" s="122"/>
      <c r="GH50" s="122"/>
      <c r="GI50" s="122"/>
      <c r="GJ50" s="122"/>
      <c r="GK50" s="122"/>
      <c r="GL50" s="122"/>
      <c r="GM50" s="122"/>
      <c r="GN50" s="122"/>
      <c r="GO50" s="122"/>
      <c r="GP50" s="122"/>
      <c r="GQ50" s="122"/>
      <c r="GR50" s="122"/>
      <c r="GS50" s="122"/>
      <c r="GT50" s="122"/>
      <c r="GU50" s="122"/>
      <c r="GV50" s="122"/>
      <c r="GW50" s="122"/>
      <c r="GX50" s="122"/>
      <c r="GY50" s="122"/>
      <c r="GZ50" s="122"/>
      <c r="HA50" s="122"/>
      <c r="HB50" s="122"/>
      <c r="HC50" s="122"/>
      <c r="HD50" s="122"/>
      <c r="HE50" s="122"/>
      <c r="HF50" s="122"/>
      <c r="HG50" s="122"/>
      <c r="HH50" s="122"/>
      <c r="HI50" s="122"/>
      <c r="HJ50" s="122"/>
      <c r="HK50" s="122"/>
      <c r="HL50" s="122"/>
      <c r="HM50" s="122"/>
      <c r="HN50" s="122"/>
      <c r="HO50" s="122"/>
      <c r="HP50" s="122"/>
      <c r="HQ50" s="122"/>
      <c r="HR50" s="122"/>
      <c r="HS50" s="122"/>
      <c r="HT50" s="122"/>
      <c r="HU50" s="122"/>
      <c r="HV50" s="122"/>
      <c r="HW50" s="122"/>
      <c r="HX50" s="122"/>
      <c r="HY50" s="122"/>
      <c r="HZ50" s="122"/>
      <c r="IA50" s="122"/>
      <c r="IB50" s="122"/>
      <c r="IC50" s="122"/>
      <c r="ID50" s="122"/>
      <c r="IE50" s="122"/>
      <c r="IF50" s="122"/>
      <c r="IG50" s="122"/>
      <c r="IH50" s="122"/>
      <c r="II50" s="122"/>
      <c r="IJ50" s="122"/>
      <c r="IK50" s="122"/>
      <c r="IL50" s="122"/>
      <c r="IM50" s="122"/>
      <c r="IN50" s="122"/>
      <c r="IO50" s="122"/>
      <c r="IP50" s="122"/>
      <c r="IQ50" s="122"/>
      <c r="IR50" s="122"/>
      <c r="IS50" s="122"/>
      <c r="IT50" s="122"/>
      <c r="IU50" s="122"/>
      <c r="IV50" s="122"/>
      <c r="IW50" s="122"/>
    </row>
    <row r="51" spans="1:257" s="123" customFormat="1" ht="30">
      <c r="A51" s="362"/>
      <c r="B51" s="364"/>
      <c r="C51" s="366"/>
      <c r="D51" s="239" t="s">
        <v>321</v>
      </c>
      <c r="E51" s="366"/>
      <c r="F51" s="366"/>
      <c r="G51" s="369"/>
      <c r="H51" s="372"/>
      <c r="I51" s="237"/>
      <c r="J51" s="240"/>
      <c r="K51" s="237" t="str">
        <f>IFERROR(CONCATENATE(INDEX('8- Políticas de Administración '!$B$16:$F$53,MATCH('5- Identificación de Riesgos'!J51,'8- Políticas de Administración '!$C$16:$C$54,0),1)," - ",L51),"")</f>
        <v/>
      </c>
      <c r="L51" s="166" t="str">
        <f>IFERROR(VLOOKUP(INDEX('8- Políticas de Administración '!$B$16:$F$63,MATCH('5- Identificación de Riesgos'!J51,'8- Políticas de Administración '!$C$16:$C$64,0),1),'8- Políticas de Administración '!$B$16:$F$64,5,FALSE),"")</f>
        <v/>
      </c>
      <c r="M51" s="366"/>
      <c r="N51" s="376"/>
      <c r="O51" s="380"/>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2"/>
      <c r="AN51" s="122"/>
      <c r="AO51" s="122"/>
      <c r="AP51" s="122"/>
      <c r="AQ51" s="122"/>
      <c r="AR51" s="122"/>
      <c r="AS51" s="122"/>
      <c r="AT51" s="122"/>
      <c r="AU51" s="122"/>
      <c r="AV51" s="122"/>
      <c r="AW51" s="122"/>
      <c r="AX51" s="122"/>
      <c r="AY51" s="122"/>
      <c r="AZ51" s="122"/>
      <c r="BA51" s="122"/>
      <c r="BB51" s="122"/>
      <c r="BC51" s="122"/>
      <c r="BD51" s="122"/>
      <c r="BE51" s="122"/>
      <c r="BF51" s="122"/>
      <c r="BG51" s="122"/>
      <c r="BH51" s="122"/>
      <c r="BI51" s="122"/>
      <c r="BJ51" s="122"/>
      <c r="BK51" s="122"/>
      <c r="BL51" s="122"/>
      <c r="BM51" s="122"/>
      <c r="BN51" s="122"/>
      <c r="BO51" s="122"/>
      <c r="BP51" s="122"/>
      <c r="BQ51" s="122"/>
      <c r="BR51" s="122"/>
      <c r="BS51" s="122"/>
      <c r="BT51" s="122"/>
      <c r="BU51" s="122"/>
      <c r="BV51" s="122"/>
      <c r="BW51" s="122"/>
      <c r="BX51" s="122"/>
      <c r="BY51" s="122"/>
      <c r="BZ51" s="122"/>
      <c r="CA51" s="122"/>
      <c r="CB51" s="122"/>
      <c r="CC51" s="122"/>
      <c r="CD51" s="122"/>
      <c r="CE51" s="122"/>
      <c r="CF51" s="122"/>
      <c r="CG51" s="122"/>
      <c r="CH51" s="122"/>
      <c r="CI51" s="122"/>
      <c r="CJ51" s="122"/>
      <c r="CK51" s="122"/>
      <c r="CL51" s="122"/>
      <c r="CM51" s="122"/>
      <c r="CN51" s="122"/>
      <c r="CO51" s="122"/>
      <c r="CP51" s="122"/>
      <c r="CQ51" s="122"/>
      <c r="CR51" s="122"/>
      <c r="CS51" s="122"/>
      <c r="CT51" s="122"/>
      <c r="CU51" s="122"/>
      <c r="CV51" s="122"/>
      <c r="CW51" s="122"/>
      <c r="CX51" s="122"/>
      <c r="CY51" s="122"/>
      <c r="CZ51" s="122"/>
      <c r="DA51" s="122"/>
      <c r="DB51" s="122"/>
      <c r="DC51" s="122"/>
      <c r="DD51" s="122"/>
      <c r="DE51" s="122"/>
      <c r="DF51" s="122"/>
      <c r="DG51" s="122"/>
      <c r="DH51" s="122"/>
      <c r="DI51" s="122"/>
      <c r="DJ51" s="122"/>
      <c r="DK51" s="122"/>
      <c r="DL51" s="122"/>
      <c r="DM51" s="122"/>
      <c r="DN51" s="122"/>
      <c r="DO51" s="122"/>
      <c r="DP51" s="122"/>
      <c r="DQ51" s="122"/>
      <c r="DR51" s="122"/>
      <c r="DS51" s="122"/>
      <c r="DT51" s="122"/>
      <c r="DU51" s="122"/>
      <c r="DV51" s="122"/>
      <c r="DW51" s="122"/>
      <c r="DX51" s="122"/>
      <c r="DY51" s="122"/>
      <c r="DZ51" s="122"/>
      <c r="EA51" s="122"/>
      <c r="EB51" s="122"/>
      <c r="EC51" s="122"/>
      <c r="ED51" s="122"/>
      <c r="EE51" s="122"/>
      <c r="EF51" s="122"/>
      <c r="EG51" s="122"/>
      <c r="EH51" s="122"/>
      <c r="EI51" s="122"/>
      <c r="EJ51" s="122"/>
      <c r="EK51" s="122"/>
      <c r="EL51" s="122"/>
      <c r="EM51" s="122"/>
      <c r="EN51" s="122"/>
      <c r="EO51" s="122"/>
      <c r="EP51" s="122"/>
      <c r="EQ51" s="122"/>
      <c r="ER51" s="122"/>
      <c r="ES51" s="122"/>
      <c r="ET51" s="122"/>
      <c r="EU51" s="122"/>
      <c r="EV51" s="122"/>
      <c r="EW51" s="122"/>
      <c r="EX51" s="122"/>
      <c r="EY51" s="122"/>
      <c r="EZ51" s="122"/>
      <c r="FA51" s="122"/>
      <c r="FB51" s="122"/>
      <c r="FC51" s="122"/>
      <c r="FD51" s="122"/>
      <c r="FE51" s="122"/>
      <c r="FF51" s="122"/>
      <c r="FG51" s="122"/>
      <c r="FH51" s="122"/>
      <c r="FI51" s="122"/>
      <c r="FJ51" s="122"/>
      <c r="FK51" s="122"/>
      <c r="FL51" s="122"/>
      <c r="FM51" s="122"/>
      <c r="FN51" s="122"/>
      <c r="FO51" s="122"/>
      <c r="FP51" s="122"/>
      <c r="FQ51" s="122"/>
      <c r="FR51" s="122"/>
      <c r="FS51" s="122"/>
      <c r="FT51" s="122"/>
      <c r="FU51" s="122"/>
      <c r="FV51" s="122"/>
      <c r="FW51" s="122"/>
      <c r="FX51" s="122"/>
      <c r="FY51" s="122"/>
      <c r="FZ51" s="122"/>
      <c r="GA51" s="122"/>
      <c r="GB51" s="122"/>
      <c r="GC51" s="122"/>
      <c r="GD51" s="122"/>
      <c r="GE51" s="122"/>
      <c r="GF51" s="122"/>
      <c r="GG51" s="122"/>
      <c r="GH51" s="122"/>
      <c r="GI51" s="122"/>
      <c r="GJ51" s="122"/>
      <c r="GK51" s="122"/>
      <c r="GL51" s="122"/>
      <c r="GM51" s="122"/>
      <c r="GN51" s="122"/>
      <c r="GO51" s="122"/>
      <c r="GP51" s="122"/>
      <c r="GQ51" s="122"/>
      <c r="GR51" s="122"/>
      <c r="GS51" s="122"/>
      <c r="GT51" s="122"/>
      <c r="GU51" s="122"/>
      <c r="GV51" s="122"/>
      <c r="GW51" s="122"/>
      <c r="GX51" s="122"/>
      <c r="GY51" s="122"/>
      <c r="GZ51" s="122"/>
      <c r="HA51" s="122"/>
      <c r="HB51" s="122"/>
      <c r="HC51" s="122"/>
      <c r="HD51" s="122"/>
      <c r="HE51" s="122"/>
      <c r="HF51" s="122"/>
      <c r="HG51" s="122"/>
      <c r="HH51" s="122"/>
      <c r="HI51" s="122"/>
      <c r="HJ51" s="122"/>
      <c r="HK51" s="122"/>
      <c r="HL51" s="122"/>
      <c r="HM51" s="122"/>
      <c r="HN51" s="122"/>
      <c r="HO51" s="122"/>
      <c r="HP51" s="122"/>
      <c r="HQ51" s="122"/>
      <c r="HR51" s="122"/>
      <c r="HS51" s="122"/>
      <c r="HT51" s="122"/>
      <c r="HU51" s="122"/>
      <c r="HV51" s="122"/>
      <c r="HW51" s="122"/>
      <c r="HX51" s="122"/>
      <c r="HY51" s="122"/>
      <c r="HZ51" s="122"/>
      <c r="IA51" s="122"/>
      <c r="IB51" s="122"/>
      <c r="IC51" s="122"/>
      <c r="ID51" s="122"/>
      <c r="IE51" s="122"/>
      <c r="IF51" s="122"/>
      <c r="IG51" s="122"/>
      <c r="IH51" s="122"/>
      <c r="II51" s="122"/>
      <c r="IJ51" s="122"/>
      <c r="IK51" s="122"/>
      <c r="IL51" s="122"/>
      <c r="IM51" s="122"/>
      <c r="IN51" s="122"/>
      <c r="IO51" s="122"/>
      <c r="IP51" s="122"/>
      <c r="IQ51" s="122"/>
      <c r="IR51" s="122"/>
      <c r="IS51" s="122"/>
      <c r="IT51" s="122"/>
      <c r="IU51" s="122"/>
      <c r="IV51" s="122"/>
      <c r="IW51" s="122"/>
    </row>
    <row r="52" spans="1:257" s="123" customFormat="1" ht="30">
      <c r="A52" s="362"/>
      <c r="B52" s="364"/>
      <c r="C52" s="366"/>
      <c r="D52" s="237" t="s">
        <v>322</v>
      </c>
      <c r="E52" s="366"/>
      <c r="F52" s="366"/>
      <c r="G52" s="369"/>
      <c r="H52" s="372"/>
      <c r="I52" s="237"/>
      <c r="J52" s="240"/>
      <c r="K52" s="237" t="str">
        <f>IFERROR(CONCATENATE(INDEX('8- Políticas de Administración '!$B$16:$F$53,MATCH('5- Identificación de Riesgos'!J52,'8- Políticas de Administración '!$C$16:$C$54,0),1)," - ",L52),"")</f>
        <v/>
      </c>
      <c r="L52" s="166" t="str">
        <f>IFERROR(VLOOKUP(INDEX('8- Políticas de Administración '!$B$16:$F$63,MATCH('5- Identificación de Riesgos'!J52,'8- Políticas de Administración '!$C$16:$C$64,0),1),'8- Políticas de Administración '!$B$16:$F$64,5,FALSE),"")</f>
        <v/>
      </c>
      <c r="M52" s="366"/>
      <c r="N52" s="376"/>
      <c r="O52" s="380"/>
      <c r="P52" s="122"/>
      <c r="Q52" s="122"/>
      <c r="R52" s="122"/>
      <c r="S52" s="122"/>
      <c r="T52" s="122"/>
      <c r="U52" s="122"/>
      <c r="V52" s="122"/>
      <c r="W52" s="122"/>
      <c r="X52" s="122"/>
      <c r="Y52" s="122"/>
      <c r="Z52" s="122"/>
      <c r="AA52" s="122"/>
      <c r="AB52" s="122"/>
      <c r="AC52" s="122"/>
      <c r="AD52" s="122"/>
      <c r="AE52" s="122"/>
      <c r="AF52" s="122"/>
      <c r="AG52" s="122"/>
      <c r="AH52" s="122"/>
      <c r="AI52" s="122"/>
      <c r="AJ52" s="122"/>
      <c r="AK52" s="122"/>
      <c r="AL52" s="122"/>
      <c r="AM52" s="122"/>
      <c r="AN52" s="122"/>
      <c r="AO52" s="122"/>
      <c r="AP52" s="122"/>
      <c r="AQ52" s="122"/>
      <c r="AR52" s="122"/>
      <c r="AS52" s="122"/>
      <c r="AT52" s="122"/>
      <c r="AU52" s="122"/>
      <c r="AV52" s="122"/>
      <c r="AW52" s="122"/>
      <c r="AX52" s="122"/>
      <c r="AY52" s="122"/>
      <c r="AZ52" s="122"/>
      <c r="BA52" s="122"/>
      <c r="BB52" s="122"/>
      <c r="BC52" s="122"/>
      <c r="BD52" s="122"/>
      <c r="BE52" s="122"/>
      <c r="BF52" s="122"/>
      <c r="BG52" s="122"/>
      <c r="BH52" s="122"/>
      <c r="BI52" s="122"/>
      <c r="BJ52" s="122"/>
      <c r="BK52" s="122"/>
      <c r="BL52" s="122"/>
      <c r="BM52" s="122"/>
      <c r="BN52" s="122"/>
      <c r="BO52" s="122"/>
      <c r="BP52" s="122"/>
      <c r="BQ52" s="122"/>
      <c r="BR52" s="122"/>
      <c r="BS52" s="122"/>
      <c r="BT52" s="122"/>
      <c r="BU52" s="122"/>
      <c r="BV52" s="122"/>
      <c r="BW52" s="122"/>
      <c r="BX52" s="122"/>
      <c r="BY52" s="122"/>
      <c r="BZ52" s="122"/>
      <c r="CA52" s="122"/>
      <c r="CB52" s="122"/>
      <c r="CC52" s="122"/>
      <c r="CD52" s="122"/>
      <c r="CE52" s="122"/>
      <c r="CF52" s="122"/>
      <c r="CG52" s="122"/>
      <c r="CH52" s="122"/>
      <c r="CI52" s="122"/>
      <c r="CJ52" s="122"/>
      <c r="CK52" s="122"/>
      <c r="CL52" s="122"/>
      <c r="CM52" s="122"/>
      <c r="CN52" s="122"/>
      <c r="CO52" s="122"/>
      <c r="CP52" s="122"/>
      <c r="CQ52" s="122"/>
      <c r="CR52" s="122"/>
      <c r="CS52" s="122"/>
      <c r="CT52" s="122"/>
      <c r="CU52" s="122"/>
      <c r="CV52" s="122"/>
      <c r="CW52" s="122"/>
      <c r="CX52" s="122"/>
      <c r="CY52" s="122"/>
      <c r="CZ52" s="122"/>
      <c r="DA52" s="122"/>
      <c r="DB52" s="122"/>
      <c r="DC52" s="122"/>
      <c r="DD52" s="122"/>
      <c r="DE52" s="122"/>
      <c r="DF52" s="122"/>
      <c r="DG52" s="122"/>
      <c r="DH52" s="122"/>
      <c r="DI52" s="122"/>
      <c r="DJ52" s="122"/>
      <c r="DK52" s="122"/>
      <c r="DL52" s="122"/>
      <c r="DM52" s="122"/>
      <c r="DN52" s="122"/>
      <c r="DO52" s="122"/>
      <c r="DP52" s="122"/>
      <c r="DQ52" s="122"/>
      <c r="DR52" s="122"/>
      <c r="DS52" s="122"/>
      <c r="DT52" s="122"/>
      <c r="DU52" s="122"/>
      <c r="DV52" s="122"/>
      <c r="DW52" s="122"/>
      <c r="DX52" s="122"/>
      <c r="DY52" s="122"/>
      <c r="DZ52" s="122"/>
      <c r="EA52" s="122"/>
      <c r="EB52" s="122"/>
      <c r="EC52" s="122"/>
      <c r="ED52" s="122"/>
      <c r="EE52" s="122"/>
      <c r="EF52" s="122"/>
      <c r="EG52" s="122"/>
      <c r="EH52" s="122"/>
      <c r="EI52" s="122"/>
      <c r="EJ52" s="122"/>
      <c r="EK52" s="122"/>
      <c r="EL52" s="122"/>
      <c r="EM52" s="122"/>
      <c r="EN52" s="122"/>
      <c r="EO52" s="122"/>
      <c r="EP52" s="122"/>
      <c r="EQ52" s="122"/>
      <c r="ER52" s="122"/>
      <c r="ES52" s="122"/>
      <c r="ET52" s="122"/>
      <c r="EU52" s="122"/>
      <c r="EV52" s="122"/>
      <c r="EW52" s="122"/>
      <c r="EX52" s="122"/>
      <c r="EY52" s="122"/>
      <c r="EZ52" s="122"/>
      <c r="FA52" s="122"/>
      <c r="FB52" s="122"/>
      <c r="FC52" s="122"/>
      <c r="FD52" s="122"/>
      <c r="FE52" s="122"/>
      <c r="FF52" s="122"/>
      <c r="FG52" s="122"/>
      <c r="FH52" s="122"/>
      <c r="FI52" s="122"/>
      <c r="FJ52" s="122"/>
      <c r="FK52" s="122"/>
      <c r="FL52" s="122"/>
      <c r="FM52" s="122"/>
      <c r="FN52" s="122"/>
      <c r="FO52" s="122"/>
      <c r="FP52" s="122"/>
      <c r="FQ52" s="122"/>
      <c r="FR52" s="122"/>
      <c r="FS52" s="122"/>
      <c r="FT52" s="122"/>
      <c r="FU52" s="122"/>
      <c r="FV52" s="122"/>
      <c r="FW52" s="122"/>
      <c r="FX52" s="122"/>
      <c r="FY52" s="122"/>
      <c r="FZ52" s="122"/>
      <c r="GA52" s="122"/>
      <c r="GB52" s="122"/>
      <c r="GC52" s="122"/>
      <c r="GD52" s="122"/>
      <c r="GE52" s="122"/>
      <c r="GF52" s="122"/>
      <c r="GG52" s="122"/>
      <c r="GH52" s="122"/>
      <c r="GI52" s="122"/>
      <c r="GJ52" s="122"/>
      <c r="GK52" s="122"/>
      <c r="GL52" s="122"/>
      <c r="GM52" s="122"/>
      <c r="GN52" s="122"/>
      <c r="GO52" s="122"/>
      <c r="GP52" s="122"/>
      <c r="GQ52" s="122"/>
      <c r="GR52" s="122"/>
      <c r="GS52" s="122"/>
      <c r="GT52" s="122"/>
      <c r="GU52" s="122"/>
      <c r="GV52" s="122"/>
      <c r="GW52" s="122"/>
      <c r="GX52" s="122"/>
      <c r="GY52" s="122"/>
      <c r="GZ52" s="122"/>
      <c r="HA52" s="122"/>
      <c r="HB52" s="122"/>
      <c r="HC52" s="122"/>
      <c r="HD52" s="122"/>
      <c r="HE52" s="122"/>
      <c r="HF52" s="122"/>
      <c r="HG52" s="122"/>
      <c r="HH52" s="122"/>
      <c r="HI52" s="122"/>
      <c r="HJ52" s="122"/>
      <c r="HK52" s="122"/>
      <c r="HL52" s="122"/>
      <c r="HM52" s="122"/>
      <c r="HN52" s="122"/>
      <c r="HO52" s="122"/>
      <c r="HP52" s="122"/>
      <c r="HQ52" s="122"/>
      <c r="HR52" s="122"/>
      <c r="HS52" s="122"/>
      <c r="HT52" s="122"/>
      <c r="HU52" s="122"/>
      <c r="HV52" s="122"/>
      <c r="HW52" s="122"/>
      <c r="HX52" s="122"/>
      <c r="HY52" s="122"/>
      <c r="HZ52" s="122"/>
      <c r="IA52" s="122"/>
      <c r="IB52" s="122"/>
      <c r="IC52" s="122"/>
      <c r="ID52" s="122"/>
      <c r="IE52" s="122"/>
      <c r="IF52" s="122"/>
      <c r="IG52" s="122"/>
      <c r="IH52" s="122"/>
      <c r="II52" s="122"/>
      <c r="IJ52" s="122"/>
      <c r="IK52" s="122"/>
      <c r="IL52" s="122"/>
      <c r="IM52" s="122"/>
      <c r="IN52" s="122"/>
      <c r="IO52" s="122"/>
      <c r="IP52" s="122"/>
      <c r="IQ52" s="122"/>
      <c r="IR52" s="122"/>
      <c r="IS52" s="122"/>
      <c r="IT52" s="122"/>
      <c r="IU52" s="122"/>
      <c r="IV52" s="122"/>
      <c r="IW52" s="122"/>
    </row>
    <row r="53" spans="1:257" s="123" customFormat="1" ht="28.5">
      <c r="A53" s="362"/>
      <c r="B53" s="364"/>
      <c r="C53" s="366"/>
      <c r="D53" s="251" t="s">
        <v>323</v>
      </c>
      <c r="E53" s="366"/>
      <c r="F53" s="366"/>
      <c r="G53" s="369"/>
      <c r="H53" s="372"/>
      <c r="I53" s="237"/>
      <c r="J53" s="240"/>
      <c r="K53" s="237" t="str">
        <f>IFERROR(CONCATENATE(INDEX('8- Políticas de Administración '!$B$16:$F$53,MATCH('5- Identificación de Riesgos'!J53,'8- Políticas de Administración '!$C$16:$C$54,0),1)," - ",L53),"")</f>
        <v/>
      </c>
      <c r="L53" s="166" t="str">
        <f>IFERROR(VLOOKUP(INDEX('8- Políticas de Administración '!$B$16:$F$63,MATCH('5- Identificación de Riesgos'!J53,'8- Políticas de Administración '!$C$16:$C$64,0),1),'8- Políticas de Administración '!$B$16:$F$64,5,FALSE),"")</f>
        <v/>
      </c>
      <c r="M53" s="366"/>
      <c r="N53" s="376"/>
      <c r="O53" s="380"/>
      <c r="P53" s="122"/>
      <c r="Q53" s="122"/>
      <c r="R53" s="122"/>
      <c r="S53" s="122"/>
      <c r="T53" s="122"/>
      <c r="U53" s="122"/>
      <c r="V53" s="122"/>
      <c r="W53" s="122"/>
      <c r="X53" s="122"/>
      <c r="Y53" s="122"/>
      <c r="Z53" s="122"/>
      <c r="AA53" s="122"/>
      <c r="AB53" s="122"/>
      <c r="AC53" s="122"/>
      <c r="AD53" s="122"/>
      <c r="AE53" s="122"/>
      <c r="AF53" s="122"/>
      <c r="AG53" s="122"/>
      <c r="AH53" s="122"/>
      <c r="AI53" s="122"/>
      <c r="AJ53" s="122"/>
      <c r="AK53" s="122"/>
      <c r="AL53" s="122"/>
      <c r="AM53" s="122"/>
      <c r="AN53" s="122"/>
      <c r="AO53" s="122"/>
      <c r="AP53" s="122"/>
      <c r="AQ53" s="122"/>
      <c r="AR53" s="122"/>
      <c r="AS53" s="122"/>
      <c r="AT53" s="122"/>
      <c r="AU53" s="122"/>
      <c r="AV53" s="122"/>
      <c r="AW53" s="122"/>
      <c r="AX53" s="122"/>
      <c r="AY53" s="122"/>
      <c r="AZ53" s="122"/>
      <c r="BA53" s="122"/>
      <c r="BB53" s="122"/>
      <c r="BC53" s="122"/>
      <c r="BD53" s="122"/>
      <c r="BE53" s="122"/>
      <c r="BF53" s="122"/>
      <c r="BG53" s="122"/>
      <c r="BH53" s="122"/>
      <c r="BI53" s="122"/>
      <c r="BJ53" s="122"/>
      <c r="BK53" s="122"/>
      <c r="BL53" s="122"/>
      <c r="BM53" s="122"/>
      <c r="BN53" s="122"/>
      <c r="BO53" s="122"/>
      <c r="BP53" s="122"/>
      <c r="BQ53" s="122"/>
      <c r="BR53" s="122"/>
      <c r="BS53" s="122"/>
      <c r="BT53" s="122"/>
      <c r="BU53" s="122"/>
      <c r="BV53" s="122"/>
      <c r="BW53" s="122"/>
      <c r="BX53" s="122"/>
      <c r="BY53" s="122"/>
      <c r="BZ53" s="122"/>
      <c r="CA53" s="122"/>
      <c r="CB53" s="122"/>
      <c r="CC53" s="122"/>
      <c r="CD53" s="122"/>
      <c r="CE53" s="122"/>
      <c r="CF53" s="122"/>
      <c r="CG53" s="122"/>
      <c r="CH53" s="122"/>
      <c r="CI53" s="122"/>
      <c r="CJ53" s="122"/>
      <c r="CK53" s="122"/>
      <c r="CL53" s="122"/>
      <c r="CM53" s="122"/>
      <c r="CN53" s="122"/>
      <c r="CO53" s="122"/>
      <c r="CP53" s="122"/>
      <c r="CQ53" s="122"/>
      <c r="CR53" s="122"/>
      <c r="CS53" s="122"/>
      <c r="CT53" s="122"/>
      <c r="CU53" s="122"/>
      <c r="CV53" s="122"/>
      <c r="CW53" s="122"/>
      <c r="CX53" s="122"/>
      <c r="CY53" s="122"/>
      <c r="CZ53" s="122"/>
      <c r="DA53" s="122"/>
      <c r="DB53" s="122"/>
      <c r="DC53" s="122"/>
      <c r="DD53" s="122"/>
      <c r="DE53" s="122"/>
      <c r="DF53" s="122"/>
      <c r="DG53" s="122"/>
      <c r="DH53" s="122"/>
      <c r="DI53" s="122"/>
      <c r="DJ53" s="122"/>
      <c r="DK53" s="122"/>
      <c r="DL53" s="122"/>
      <c r="DM53" s="122"/>
      <c r="DN53" s="122"/>
      <c r="DO53" s="122"/>
      <c r="DP53" s="122"/>
      <c r="DQ53" s="122"/>
      <c r="DR53" s="122"/>
      <c r="DS53" s="122"/>
      <c r="DT53" s="122"/>
      <c r="DU53" s="122"/>
      <c r="DV53" s="122"/>
      <c r="DW53" s="122"/>
      <c r="DX53" s="122"/>
      <c r="DY53" s="122"/>
      <c r="DZ53" s="122"/>
      <c r="EA53" s="122"/>
      <c r="EB53" s="122"/>
      <c r="EC53" s="122"/>
      <c r="ED53" s="122"/>
      <c r="EE53" s="122"/>
      <c r="EF53" s="122"/>
      <c r="EG53" s="122"/>
      <c r="EH53" s="122"/>
      <c r="EI53" s="122"/>
      <c r="EJ53" s="122"/>
      <c r="EK53" s="122"/>
      <c r="EL53" s="122"/>
      <c r="EM53" s="122"/>
      <c r="EN53" s="122"/>
      <c r="EO53" s="122"/>
      <c r="EP53" s="122"/>
      <c r="EQ53" s="122"/>
      <c r="ER53" s="122"/>
      <c r="ES53" s="122"/>
      <c r="ET53" s="122"/>
      <c r="EU53" s="122"/>
      <c r="EV53" s="122"/>
      <c r="EW53" s="122"/>
      <c r="EX53" s="122"/>
      <c r="EY53" s="122"/>
      <c r="EZ53" s="122"/>
      <c r="FA53" s="122"/>
      <c r="FB53" s="122"/>
      <c r="FC53" s="122"/>
      <c r="FD53" s="122"/>
      <c r="FE53" s="122"/>
      <c r="FF53" s="122"/>
      <c r="FG53" s="122"/>
      <c r="FH53" s="122"/>
      <c r="FI53" s="122"/>
      <c r="FJ53" s="122"/>
      <c r="FK53" s="122"/>
      <c r="FL53" s="122"/>
      <c r="FM53" s="122"/>
      <c r="FN53" s="122"/>
      <c r="FO53" s="122"/>
      <c r="FP53" s="122"/>
      <c r="FQ53" s="122"/>
      <c r="FR53" s="122"/>
      <c r="FS53" s="122"/>
      <c r="FT53" s="122"/>
      <c r="FU53" s="122"/>
      <c r="FV53" s="122"/>
      <c r="FW53" s="122"/>
      <c r="FX53" s="122"/>
      <c r="FY53" s="122"/>
      <c r="FZ53" s="122"/>
      <c r="GA53" s="122"/>
      <c r="GB53" s="122"/>
      <c r="GC53" s="122"/>
      <c r="GD53" s="122"/>
      <c r="GE53" s="122"/>
      <c r="GF53" s="122"/>
      <c r="GG53" s="122"/>
      <c r="GH53" s="122"/>
      <c r="GI53" s="122"/>
      <c r="GJ53" s="122"/>
      <c r="GK53" s="122"/>
      <c r="GL53" s="122"/>
      <c r="GM53" s="122"/>
      <c r="GN53" s="122"/>
      <c r="GO53" s="122"/>
      <c r="GP53" s="122"/>
      <c r="GQ53" s="122"/>
      <c r="GR53" s="122"/>
      <c r="GS53" s="122"/>
      <c r="GT53" s="122"/>
      <c r="GU53" s="122"/>
      <c r="GV53" s="122"/>
      <c r="GW53" s="122"/>
      <c r="GX53" s="122"/>
      <c r="GY53" s="122"/>
      <c r="GZ53" s="122"/>
      <c r="HA53" s="122"/>
      <c r="HB53" s="122"/>
      <c r="HC53" s="122"/>
      <c r="HD53" s="122"/>
      <c r="HE53" s="122"/>
      <c r="HF53" s="122"/>
      <c r="HG53" s="122"/>
      <c r="HH53" s="122"/>
      <c r="HI53" s="122"/>
      <c r="HJ53" s="122"/>
      <c r="HK53" s="122"/>
      <c r="HL53" s="122"/>
      <c r="HM53" s="122"/>
      <c r="HN53" s="122"/>
      <c r="HO53" s="122"/>
      <c r="HP53" s="122"/>
      <c r="HQ53" s="122"/>
      <c r="HR53" s="122"/>
      <c r="HS53" s="122"/>
      <c r="HT53" s="122"/>
      <c r="HU53" s="122"/>
      <c r="HV53" s="122"/>
      <c r="HW53" s="122"/>
      <c r="HX53" s="122"/>
      <c r="HY53" s="122"/>
      <c r="HZ53" s="122"/>
      <c r="IA53" s="122"/>
      <c r="IB53" s="122"/>
      <c r="IC53" s="122"/>
      <c r="ID53" s="122"/>
      <c r="IE53" s="122"/>
      <c r="IF53" s="122"/>
      <c r="IG53" s="122"/>
      <c r="IH53" s="122"/>
      <c r="II53" s="122"/>
      <c r="IJ53" s="122"/>
      <c r="IK53" s="122"/>
      <c r="IL53" s="122"/>
      <c r="IM53" s="122"/>
      <c r="IN53" s="122"/>
      <c r="IO53" s="122"/>
      <c r="IP53" s="122"/>
      <c r="IQ53" s="122"/>
      <c r="IR53" s="122"/>
      <c r="IS53" s="122"/>
      <c r="IT53" s="122"/>
      <c r="IU53" s="122"/>
      <c r="IV53" s="122"/>
      <c r="IW53" s="122"/>
    </row>
    <row r="54" spans="1:257" s="123" customFormat="1" ht="28.5">
      <c r="A54" s="362"/>
      <c r="B54" s="364"/>
      <c r="C54" s="366"/>
      <c r="D54" s="252" t="s">
        <v>324</v>
      </c>
      <c r="E54" s="366"/>
      <c r="F54" s="366"/>
      <c r="G54" s="369"/>
      <c r="H54" s="372"/>
      <c r="I54" s="237"/>
      <c r="J54" s="240"/>
      <c r="K54" s="237" t="str">
        <f>IFERROR(CONCATENATE(INDEX('8- Políticas de Administración '!$B$16:$F$53,MATCH('5- Identificación de Riesgos'!J54,'8- Políticas de Administración '!$C$16:$C$54,0),1)," - ",L54),"")</f>
        <v/>
      </c>
      <c r="L54" s="166" t="str">
        <f>IFERROR(VLOOKUP(INDEX('8- Políticas de Administración '!$B$16:$F$63,MATCH('5- Identificación de Riesgos'!J54,'8- Políticas de Administración '!$C$16:$C$64,0),1),'8- Políticas de Administración '!$B$16:$F$64,5,FALSE),"")</f>
        <v/>
      </c>
      <c r="M54" s="366"/>
      <c r="N54" s="376"/>
      <c r="O54" s="380"/>
      <c r="P54" s="122"/>
      <c r="Q54" s="122"/>
      <c r="R54" s="122"/>
      <c r="S54" s="122"/>
      <c r="T54" s="122"/>
      <c r="U54" s="122"/>
      <c r="V54" s="122"/>
      <c r="W54" s="122"/>
      <c r="X54" s="122"/>
      <c r="Y54" s="122"/>
      <c r="Z54" s="122"/>
      <c r="AA54" s="122"/>
      <c r="AB54" s="122"/>
      <c r="AC54" s="122"/>
      <c r="AD54" s="122"/>
      <c r="AE54" s="122"/>
      <c r="AF54" s="122"/>
      <c r="AG54" s="122"/>
      <c r="AH54" s="122"/>
      <c r="AI54" s="122"/>
      <c r="AJ54" s="122"/>
      <c r="AK54" s="122"/>
      <c r="AL54" s="122"/>
      <c r="AM54" s="122"/>
      <c r="AN54" s="122"/>
      <c r="AO54" s="122"/>
      <c r="AP54" s="122"/>
      <c r="AQ54" s="122"/>
      <c r="AR54" s="122"/>
      <c r="AS54" s="122"/>
      <c r="AT54" s="122"/>
      <c r="AU54" s="122"/>
      <c r="AV54" s="122"/>
      <c r="AW54" s="122"/>
      <c r="AX54" s="122"/>
      <c r="AY54" s="122"/>
      <c r="AZ54" s="122"/>
      <c r="BA54" s="122"/>
      <c r="BB54" s="122"/>
      <c r="BC54" s="122"/>
      <c r="BD54" s="122"/>
      <c r="BE54" s="122"/>
      <c r="BF54" s="122"/>
      <c r="BG54" s="122"/>
      <c r="BH54" s="122"/>
      <c r="BI54" s="122"/>
      <c r="BJ54" s="122"/>
      <c r="BK54" s="122"/>
      <c r="BL54" s="122"/>
      <c r="BM54" s="122"/>
      <c r="BN54" s="122"/>
      <c r="BO54" s="122"/>
      <c r="BP54" s="122"/>
      <c r="BQ54" s="122"/>
      <c r="BR54" s="122"/>
      <c r="BS54" s="122"/>
      <c r="BT54" s="122"/>
      <c r="BU54" s="122"/>
      <c r="BV54" s="122"/>
      <c r="BW54" s="122"/>
      <c r="BX54" s="122"/>
      <c r="BY54" s="122"/>
      <c r="BZ54" s="122"/>
      <c r="CA54" s="122"/>
      <c r="CB54" s="122"/>
      <c r="CC54" s="122"/>
      <c r="CD54" s="122"/>
      <c r="CE54" s="122"/>
      <c r="CF54" s="122"/>
      <c r="CG54" s="122"/>
      <c r="CH54" s="122"/>
      <c r="CI54" s="122"/>
      <c r="CJ54" s="122"/>
      <c r="CK54" s="122"/>
      <c r="CL54" s="122"/>
      <c r="CM54" s="122"/>
      <c r="CN54" s="122"/>
      <c r="CO54" s="122"/>
      <c r="CP54" s="122"/>
      <c r="CQ54" s="122"/>
      <c r="CR54" s="122"/>
      <c r="CS54" s="122"/>
      <c r="CT54" s="122"/>
      <c r="CU54" s="122"/>
      <c r="CV54" s="122"/>
      <c r="CW54" s="122"/>
      <c r="CX54" s="122"/>
      <c r="CY54" s="122"/>
      <c r="CZ54" s="122"/>
      <c r="DA54" s="122"/>
      <c r="DB54" s="122"/>
      <c r="DC54" s="122"/>
      <c r="DD54" s="122"/>
      <c r="DE54" s="122"/>
      <c r="DF54" s="122"/>
      <c r="DG54" s="122"/>
      <c r="DH54" s="122"/>
      <c r="DI54" s="122"/>
      <c r="DJ54" s="122"/>
      <c r="DK54" s="122"/>
      <c r="DL54" s="122"/>
      <c r="DM54" s="122"/>
      <c r="DN54" s="122"/>
      <c r="DO54" s="122"/>
      <c r="DP54" s="122"/>
      <c r="DQ54" s="122"/>
      <c r="DR54" s="122"/>
      <c r="DS54" s="122"/>
      <c r="DT54" s="122"/>
      <c r="DU54" s="122"/>
      <c r="DV54" s="122"/>
      <c r="DW54" s="122"/>
      <c r="DX54" s="122"/>
      <c r="DY54" s="122"/>
      <c r="DZ54" s="122"/>
      <c r="EA54" s="122"/>
      <c r="EB54" s="122"/>
      <c r="EC54" s="122"/>
      <c r="ED54" s="122"/>
      <c r="EE54" s="122"/>
      <c r="EF54" s="122"/>
      <c r="EG54" s="122"/>
      <c r="EH54" s="122"/>
      <c r="EI54" s="122"/>
      <c r="EJ54" s="122"/>
      <c r="EK54" s="122"/>
      <c r="EL54" s="122"/>
      <c r="EM54" s="122"/>
      <c r="EN54" s="122"/>
      <c r="EO54" s="122"/>
      <c r="EP54" s="122"/>
      <c r="EQ54" s="122"/>
      <c r="ER54" s="122"/>
      <c r="ES54" s="122"/>
      <c r="ET54" s="122"/>
      <c r="EU54" s="122"/>
      <c r="EV54" s="122"/>
      <c r="EW54" s="122"/>
      <c r="EX54" s="122"/>
      <c r="EY54" s="122"/>
      <c r="EZ54" s="122"/>
      <c r="FA54" s="122"/>
      <c r="FB54" s="122"/>
      <c r="FC54" s="122"/>
      <c r="FD54" s="122"/>
      <c r="FE54" s="122"/>
      <c r="FF54" s="122"/>
      <c r="FG54" s="122"/>
      <c r="FH54" s="122"/>
      <c r="FI54" s="122"/>
      <c r="FJ54" s="122"/>
      <c r="FK54" s="122"/>
      <c r="FL54" s="122"/>
      <c r="FM54" s="122"/>
      <c r="FN54" s="122"/>
      <c r="FO54" s="122"/>
      <c r="FP54" s="122"/>
      <c r="FQ54" s="122"/>
      <c r="FR54" s="122"/>
      <c r="FS54" s="122"/>
      <c r="FT54" s="122"/>
      <c r="FU54" s="122"/>
      <c r="FV54" s="122"/>
      <c r="FW54" s="122"/>
      <c r="FX54" s="122"/>
      <c r="FY54" s="122"/>
      <c r="FZ54" s="122"/>
      <c r="GA54" s="122"/>
      <c r="GB54" s="122"/>
      <c r="GC54" s="122"/>
      <c r="GD54" s="122"/>
      <c r="GE54" s="122"/>
      <c r="GF54" s="122"/>
      <c r="GG54" s="122"/>
      <c r="GH54" s="122"/>
      <c r="GI54" s="122"/>
      <c r="GJ54" s="122"/>
      <c r="GK54" s="122"/>
      <c r="GL54" s="122"/>
      <c r="GM54" s="122"/>
      <c r="GN54" s="122"/>
      <c r="GO54" s="122"/>
      <c r="GP54" s="122"/>
      <c r="GQ54" s="122"/>
      <c r="GR54" s="122"/>
      <c r="GS54" s="122"/>
      <c r="GT54" s="122"/>
      <c r="GU54" s="122"/>
      <c r="GV54" s="122"/>
      <c r="GW54" s="122"/>
      <c r="GX54" s="122"/>
      <c r="GY54" s="122"/>
      <c r="GZ54" s="122"/>
      <c r="HA54" s="122"/>
      <c r="HB54" s="122"/>
      <c r="HC54" s="122"/>
      <c r="HD54" s="122"/>
      <c r="HE54" s="122"/>
      <c r="HF54" s="122"/>
      <c r="HG54" s="122"/>
      <c r="HH54" s="122"/>
      <c r="HI54" s="122"/>
      <c r="HJ54" s="122"/>
      <c r="HK54" s="122"/>
      <c r="HL54" s="122"/>
      <c r="HM54" s="122"/>
      <c r="HN54" s="122"/>
      <c r="HO54" s="122"/>
      <c r="HP54" s="122"/>
      <c r="HQ54" s="122"/>
      <c r="HR54" s="122"/>
      <c r="HS54" s="122"/>
      <c r="HT54" s="122"/>
      <c r="HU54" s="122"/>
      <c r="HV54" s="122"/>
      <c r="HW54" s="122"/>
      <c r="HX54" s="122"/>
      <c r="HY54" s="122"/>
      <c r="HZ54" s="122"/>
      <c r="IA54" s="122"/>
      <c r="IB54" s="122"/>
      <c r="IC54" s="122"/>
      <c r="ID54" s="122"/>
      <c r="IE54" s="122"/>
      <c r="IF54" s="122"/>
      <c r="IG54" s="122"/>
      <c r="IH54" s="122"/>
      <c r="II54" s="122"/>
      <c r="IJ54" s="122"/>
      <c r="IK54" s="122"/>
      <c r="IL54" s="122"/>
      <c r="IM54" s="122"/>
      <c r="IN54" s="122"/>
      <c r="IO54" s="122"/>
      <c r="IP54" s="122"/>
      <c r="IQ54" s="122"/>
      <c r="IR54" s="122"/>
      <c r="IS54" s="122"/>
      <c r="IT54" s="122"/>
      <c r="IU54" s="122"/>
      <c r="IV54" s="122"/>
      <c r="IW54" s="122"/>
    </row>
    <row r="55" spans="1:257" s="123" customFormat="1">
      <c r="A55" s="362"/>
      <c r="B55" s="364"/>
      <c r="C55" s="366"/>
      <c r="D55" s="237"/>
      <c r="E55" s="366"/>
      <c r="F55" s="366"/>
      <c r="G55" s="369"/>
      <c r="H55" s="372"/>
      <c r="I55" s="237"/>
      <c r="J55" s="240"/>
      <c r="K55" s="237" t="str">
        <f>IFERROR(CONCATENATE(INDEX('8- Políticas de Administración '!$B$16:$F$53,MATCH('5- Identificación de Riesgos'!J55,'8- Políticas de Administración '!$C$16:$C$54,0),1)," - ",L55),"")</f>
        <v/>
      </c>
      <c r="L55" s="166" t="str">
        <f>IFERROR(VLOOKUP(INDEX('8- Políticas de Administración '!$B$16:$F$63,MATCH('5- Identificación de Riesgos'!J55,'8- Políticas de Administración '!$C$16:$C$64,0),1),'8- Políticas de Administración '!$B$16:$F$64,5,FALSE),"")</f>
        <v/>
      </c>
      <c r="M55" s="366"/>
      <c r="N55" s="376"/>
      <c r="O55" s="380"/>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22"/>
      <c r="AN55" s="122"/>
      <c r="AO55" s="122"/>
      <c r="AP55" s="122"/>
      <c r="AQ55" s="122"/>
      <c r="AR55" s="122"/>
      <c r="AS55" s="122"/>
      <c r="AT55" s="122"/>
      <c r="AU55" s="122"/>
      <c r="AV55" s="122"/>
      <c r="AW55" s="122"/>
      <c r="AX55" s="122"/>
      <c r="AY55" s="122"/>
      <c r="AZ55" s="122"/>
      <c r="BA55" s="122"/>
      <c r="BB55" s="122"/>
      <c r="BC55" s="122"/>
      <c r="BD55" s="122"/>
      <c r="BE55" s="122"/>
      <c r="BF55" s="122"/>
      <c r="BG55" s="122"/>
      <c r="BH55" s="122"/>
      <c r="BI55" s="122"/>
      <c r="BJ55" s="122"/>
      <c r="BK55" s="122"/>
      <c r="BL55" s="122"/>
      <c r="BM55" s="122"/>
      <c r="BN55" s="122"/>
      <c r="BO55" s="122"/>
      <c r="BP55" s="122"/>
      <c r="BQ55" s="122"/>
      <c r="BR55" s="122"/>
      <c r="BS55" s="122"/>
      <c r="BT55" s="122"/>
      <c r="BU55" s="122"/>
      <c r="BV55" s="122"/>
      <c r="BW55" s="122"/>
      <c r="BX55" s="122"/>
      <c r="BY55" s="122"/>
      <c r="BZ55" s="122"/>
      <c r="CA55" s="122"/>
      <c r="CB55" s="122"/>
      <c r="CC55" s="122"/>
      <c r="CD55" s="122"/>
      <c r="CE55" s="122"/>
      <c r="CF55" s="122"/>
      <c r="CG55" s="122"/>
      <c r="CH55" s="122"/>
      <c r="CI55" s="122"/>
      <c r="CJ55" s="122"/>
      <c r="CK55" s="122"/>
      <c r="CL55" s="122"/>
      <c r="CM55" s="122"/>
      <c r="CN55" s="122"/>
      <c r="CO55" s="122"/>
      <c r="CP55" s="122"/>
      <c r="CQ55" s="122"/>
      <c r="CR55" s="122"/>
      <c r="CS55" s="122"/>
      <c r="CT55" s="122"/>
      <c r="CU55" s="122"/>
      <c r="CV55" s="122"/>
      <c r="CW55" s="122"/>
      <c r="CX55" s="122"/>
      <c r="CY55" s="122"/>
      <c r="CZ55" s="122"/>
      <c r="DA55" s="122"/>
      <c r="DB55" s="122"/>
      <c r="DC55" s="122"/>
      <c r="DD55" s="122"/>
      <c r="DE55" s="122"/>
      <c r="DF55" s="122"/>
      <c r="DG55" s="122"/>
      <c r="DH55" s="122"/>
      <c r="DI55" s="122"/>
      <c r="DJ55" s="122"/>
      <c r="DK55" s="122"/>
      <c r="DL55" s="122"/>
      <c r="DM55" s="122"/>
      <c r="DN55" s="122"/>
      <c r="DO55" s="122"/>
      <c r="DP55" s="122"/>
      <c r="DQ55" s="122"/>
      <c r="DR55" s="122"/>
      <c r="DS55" s="122"/>
      <c r="DT55" s="122"/>
      <c r="DU55" s="122"/>
      <c r="DV55" s="122"/>
      <c r="DW55" s="122"/>
      <c r="DX55" s="122"/>
      <c r="DY55" s="122"/>
      <c r="DZ55" s="122"/>
      <c r="EA55" s="122"/>
      <c r="EB55" s="122"/>
      <c r="EC55" s="122"/>
      <c r="ED55" s="122"/>
      <c r="EE55" s="122"/>
      <c r="EF55" s="122"/>
      <c r="EG55" s="122"/>
      <c r="EH55" s="122"/>
      <c r="EI55" s="122"/>
      <c r="EJ55" s="122"/>
      <c r="EK55" s="122"/>
      <c r="EL55" s="122"/>
      <c r="EM55" s="122"/>
      <c r="EN55" s="122"/>
      <c r="EO55" s="122"/>
      <c r="EP55" s="122"/>
      <c r="EQ55" s="122"/>
      <c r="ER55" s="122"/>
      <c r="ES55" s="122"/>
      <c r="ET55" s="122"/>
      <c r="EU55" s="122"/>
      <c r="EV55" s="122"/>
      <c r="EW55" s="122"/>
      <c r="EX55" s="122"/>
      <c r="EY55" s="122"/>
      <c r="EZ55" s="122"/>
      <c r="FA55" s="122"/>
      <c r="FB55" s="122"/>
      <c r="FC55" s="122"/>
      <c r="FD55" s="122"/>
      <c r="FE55" s="122"/>
      <c r="FF55" s="122"/>
      <c r="FG55" s="122"/>
      <c r="FH55" s="122"/>
      <c r="FI55" s="122"/>
      <c r="FJ55" s="122"/>
      <c r="FK55" s="122"/>
      <c r="FL55" s="122"/>
      <c r="FM55" s="122"/>
      <c r="FN55" s="122"/>
      <c r="FO55" s="122"/>
      <c r="FP55" s="122"/>
      <c r="FQ55" s="122"/>
      <c r="FR55" s="122"/>
      <c r="FS55" s="122"/>
      <c r="FT55" s="122"/>
      <c r="FU55" s="122"/>
      <c r="FV55" s="122"/>
      <c r="FW55" s="122"/>
      <c r="FX55" s="122"/>
      <c r="FY55" s="122"/>
      <c r="FZ55" s="122"/>
      <c r="GA55" s="122"/>
      <c r="GB55" s="122"/>
      <c r="GC55" s="122"/>
      <c r="GD55" s="122"/>
      <c r="GE55" s="122"/>
      <c r="GF55" s="122"/>
      <c r="GG55" s="122"/>
      <c r="GH55" s="122"/>
      <c r="GI55" s="122"/>
      <c r="GJ55" s="122"/>
      <c r="GK55" s="122"/>
      <c r="GL55" s="122"/>
      <c r="GM55" s="122"/>
      <c r="GN55" s="122"/>
      <c r="GO55" s="122"/>
      <c r="GP55" s="122"/>
      <c r="GQ55" s="122"/>
      <c r="GR55" s="122"/>
      <c r="GS55" s="122"/>
      <c r="GT55" s="122"/>
      <c r="GU55" s="122"/>
      <c r="GV55" s="122"/>
      <c r="GW55" s="122"/>
      <c r="GX55" s="122"/>
      <c r="GY55" s="122"/>
      <c r="GZ55" s="122"/>
      <c r="HA55" s="122"/>
      <c r="HB55" s="122"/>
      <c r="HC55" s="122"/>
      <c r="HD55" s="122"/>
      <c r="HE55" s="122"/>
      <c r="HF55" s="122"/>
      <c r="HG55" s="122"/>
      <c r="HH55" s="122"/>
      <c r="HI55" s="122"/>
      <c r="HJ55" s="122"/>
      <c r="HK55" s="122"/>
      <c r="HL55" s="122"/>
      <c r="HM55" s="122"/>
      <c r="HN55" s="122"/>
      <c r="HO55" s="122"/>
      <c r="HP55" s="122"/>
      <c r="HQ55" s="122"/>
      <c r="HR55" s="122"/>
      <c r="HS55" s="122"/>
      <c r="HT55" s="122"/>
      <c r="HU55" s="122"/>
      <c r="HV55" s="122"/>
      <c r="HW55" s="122"/>
      <c r="HX55" s="122"/>
      <c r="HY55" s="122"/>
      <c r="HZ55" s="122"/>
      <c r="IA55" s="122"/>
      <c r="IB55" s="122"/>
      <c r="IC55" s="122"/>
      <c r="ID55" s="122"/>
      <c r="IE55" s="122"/>
      <c r="IF55" s="122"/>
      <c r="IG55" s="122"/>
      <c r="IH55" s="122"/>
      <c r="II55" s="122"/>
      <c r="IJ55" s="122"/>
      <c r="IK55" s="122"/>
      <c r="IL55" s="122"/>
      <c r="IM55" s="122"/>
      <c r="IN55" s="122"/>
      <c r="IO55" s="122"/>
      <c r="IP55" s="122"/>
      <c r="IQ55" s="122"/>
      <c r="IR55" s="122"/>
      <c r="IS55" s="122"/>
      <c r="IT55" s="122"/>
      <c r="IU55" s="122"/>
      <c r="IV55" s="122"/>
      <c r="IW55" s="122"/>
    </row>
    <row r="56" spans="1:257" s="123" customFormat="1">
      <c r="A56" s="362"/>
      <c r="B56" s="364"/>
      <c r="C56" s="366"/>
      <c r="D56" s="237"/>
      <c r="E56" s="366"/>
      <c r="F56" s="366"/>
      <c r="G56" s="369"/>
      <c r="H56" s="372"/>
      <c r="I56" s="237"/>
      <c r="J56" s="240"/>
      <c r="K56" s="237" t="str">
        <f>IFERROR(CONCATENATE(INDEX('8- Políticas de Administración '!$B$16:$F$53,MATCH('5- Identificación de Riesgos'!J56,'8- Políticas de Administración '!$C$16:$C$54,0),1)," - ",L56),"")</f>
        <v/>
      </c>
      <c r="L56" s="166" t="str">
        <f>IFERROR(VLOOKUP(INDEX('8- Políticas de Administración '!$B$16:$F$63,MATCH('5- Identificación de Riesgos'!J56,'8- Políticas de Administración '!$C$16:$C$64,0),1),'8- Políticas de Administración '!$B$16:$F$64,5,FALSE),"")</f>
        <v/>
      </c>
      <c r="M56" s="366"/>
      <c r="N56" s="376"/>
      <c r="O56" s="380"/>
      <c r="P56" s="122"/>
      <c r="Q56" s="122"/>
      <c r="R56" s="122"/>
      <c r="S56" s="122"/>
      <c r="T56" s="122"/>
      <c r="U56" s="122"/>
      <c r="V56" s="122"/>
      <c r="W56" s="122"/>
      <c r="X56" s="122"/>
      <c r="Y56" s="122"/>
      <c r="Z56" s="122"/>
      <c r="AA56" s="122"/>
      <c r="AB56" s="122"/>
      <c r="AC56" s="122"/>
      <c r="AD56" s="122"/>
      <c r="AE56" s="122"/>
      <c r="AF56" s="122"/>
      <c r="AG56" s="122"/>
      <c r="AH56" s="122"/>
      <c r="AI56" s="122"/>
      <c r="AJ56" s="122"/>
      <c r="AK56" s="122"/>
      <c r="AL56" s="122"/>
      <c r="AM56" s="122"/>
      <c r="AN56" s="122"/>
      <c r="AO56" s="122"/>
      <c r="AP56" s="122"/>
      <c r="AQ56" s="122"/>
      <c r="AR56" s="122"/>
      <c r="AS56" s="122"/>
      <c r="AT56" s="122"/>
      <c r="AU56" s="122"/>
      <c r="AV56" s="122"/>
      <c r="AW56" s="122"/>
      <c r="AX56" s="122"/>
      <c r="AY56" s="122"/>
      <c r="AZ56" s="122"/>
      <c r="BA56" s="122"/>
      <c r="BB56" s="122"/>
      <c r="BC56" s="122"/>
      <c r="BD56" s="122"/>
      <c r="BE56" s="122"/>
      <c r="BF56" s="122"/>
      <c r="BG56" s="122"/>
      <c r="BH56" s="122"/>
      <c r="BI56" s="122"/>
      <c r="BJ56" s="122"/>
      <c r="BK56" s="122"/>
      <c r="BL56" s="122"/>
      <c r="BM56" s="122"/>
      <c r="BN56" s="122"/>
      <c r="BO56" s="122"/>
      <c r="BP56" s="122"/>
      <c r="BQ56" s="122"/>
      <c r="BR56" s="122"/>
      <c r="BS56" s="122"/>
      <c r="BT56" s="122"/>
      <c r="BU56" s="122"/>
      <c r="BV56" s="122"/>
      <c r="BW56" s="122"/>
      <c r="BX56" s="122"/>
      <c r="BY56" s="122"/>
      <c r="BZ56" s="122"/>
      <c r="CA56" s="122"/>
      <c r="CB56" s="122"/>
      <c r="CC56" s="122"/>
      <c r="CD56" s="122"/>
      <c r="CE56" s="122"/>
      <c r="CF56" s="122"/>
      <c r="CG56" s="122"/>
      <c r="CH56" s="122"/>
      <c r="CI56" s="122"/>
      <c r="CJ56" s="122"/>
      <c r="CK56" s="122"/>
      <c r="CL56" s="122"/>
      <c r="CM56" s="122"/>
      <c r="CN56" s="122"/>
      <c r="CO56" s="122"/>
      <c r="CP56" s="122"/>
      <c r="CQ56" s="122"/>
      <c r="CR56" s="122"/>
      <c r="CS56" s="122"/>
      <c r="CT56" s="122"/>
      <c r="CU56" s="122"/>
      <c r="CV56" s="122"/>
      <c r="CW56" s="122"/>
      <c r="CX56" s="122"/>
      <c r="CY56" s="122"/>
      <c r="CZ56" s="122"/>
      <c r="DA56" s="122"/>
      <c r="DB56" s="122"/>
      <c r="DC56" s="122"/>
      <c r="DD56" s="122"/>
      <c r="DE56" s="122"/>
      <c r="DF56" s="122"/>
      <c r="DG56" s="122"/>
      <c r="DH56" s="122"/>
      <c r="DI56" s="122"/>
      <c r="DJ56" s="122"/>
      <c r="DK56" s="122"/>
      <c r="DL56" s="122"/>
      <c r="DM56" s="122"/>
      <c r="DN56" s="122"/>
      <c r="DO56" s="122"/>
      <c r="DP56" s="122"/>
      <c r="DQ56" s="122"/>
      <c r="DR56" s="122"/>
      <c r="DS56" s="122"/>
      <c r="DT56" s="122"/>
      <c r="DU56" s="122"/>
      <c r="DV56" s="122"/>
      <c r="DW56" s="122"/>
      <c r="DX56" s="122"/>
      <c r="DY56" s="122"/>
      <c r="DZ56" s="122"/>
      <c r="EA56" s="122"/>
      <c r="EB56" s="122"/>
      <c r="EC56" s="122"/>
      <c r="ED56" s="122"/>
      <c r="EE56" s="122"/>
      <c r="EF56" s="122"/>
      <c r="EG56" s="122"/>
      <c r="EH56" s="122"/>
      <c r="EI56" s="122"/>
      <c r="EJ56" s="122"/>
      <c r="EK56" s="122"/>
      <c r="EL56" s="122"/>
      <c r="EM56" s="122"/>
      <c r="EN56" s="122"/>
      <c r="EO56" s="122"/>
      <c r="EP56" s="122"/>
      <c r="EQ56" s="122"/>
      <c r="ER56" s="122"/>
      <c r="ES56" s="122"/>
      <c r="ET56" s="122"/>
      <c r="EU56" s="122"/>
      <c r="EV56" s="122"/>
      <c r="EW56" s="122"/>
      <c r="EX56" s="122"/>
      <c r="EY56" s="122"/>
      <c r="EZ56" s="122"/>
      <c r="FA56" s="122"/>
      <c r="FB56" s="122"/>
      <c r="FC56" s="122"/>
      <c r="FD56" s="122"/>
      <c r="FE56" s="122"/>
      <c r="FF56" s="122"/>
      <c r="FG56" s="122"/>
      <c r="FH56" s="122"/>
      <c r="FI56" s="122"/>
      <c r="FJ56" s="122"/>
      <c r="FK56" s="122"/>
      <c r="FL56" s="122"/>
      <c r="FM56" s="122"/>
      <c r="FN56" s="122"/>
      <c r="FO56" s="122"/>
      <c r="FP56" s="122"/>
      <c r="FQ56" s="122"/>
      <c r="FR56" s="122"/>
      <c r="FS56" s="122"/>
      <c r="FT56" s="122"/>
      <c r="FU56" s="122"/>
      <c r="FV56" s="122"/>
      <c r="FW56" s="122"/>
      <c r="FX56" s="122"/>
      <c r="FY56" s="122"/>
      <c r="FZ56" s="122"/>
      <c r="GA56" s="122"/>
      <c r="GB56" s="122"/>
      <c r="GC56" s="122"/>
      <c r="GD56" s="122"/>
      <c r="GE56" s="122"/>
      <c r="GF56" s="122"/>
      <c r="GG56" s="122"/>
      <c r="GH56" s="122"/>
      <c r="GI56" s="122"/>
      <c r="GJ56" s="122"/>
      <c r="GK56" s="122"/>
      <c r="GL56" s="122"/>
      <c r="GM56" s="122"/>
      <c r="GN56" s="122"/>
      <c r="GO56" s="122"/>
      <c r="GP56" s="122"/>
      <c r="GQ56" s="122"/>
      <c r="GR56" s="122"/>
      <c r="GS56" s="122"/>
      <c r="GT56" s="122"/>
      <c r="GU56" s="122"/>
      <c r="GV56" s="122"/>
      <c r="GW56" s="122"/>
      <c r="GX56" s="122"/>
      <c r="GY56" s="122"/>
      <c r="GZ56" s="122"/>
      <c r="HA56" s="122"/>
      <c r="HB56" s="122"/>
      <c r="HC56" s="122"/>
      <c r="HD56" s="122"/>
      <c r="HE56" s="122"/>
      <c r="HF56" s="122"/>
      <c r="HG56" s="122"/>
      <c r="HH56" s="122"/>
      <c r="HI56" s="122"/>
      <c r="HJ56" s="122"/>
      <c r="HK56" s="122"/>
      <c r="HL56" s="122"/>
      <c r="HM56" s="122"/>
      <c r="HN56" s="122"/>
      <c r="HO56" s="122"/>
      <c r="HP56" s="122"/>
      <c r="HQ56" s="122"/>
      <c r="HR56" s="122"/>
      <c r="HS56" s="122"/>
      <c r="HT56" s="122"/>
      <c r="HU56" s="122"/>
      <c r="HV56" s="122"/>
      <c r="HW56" s="122"/>
      <c r="HX56" s="122"/>
      <c r="HY56" s="122"/>
      <c r="HZ56" s="122"/>
      <c r="IA56" s="122"/>
      <c r="IB56" s="122"/>
      <c r="IC56" s="122"/>
      <c r="ID56" s="122"/>
      <c r="IE56" s="122"/>
      <c r="IF56" s="122"/>
      <c r="IG56" s="122"/>
      <c r="IH56" s="122"/>
      <c r="II56" s="122"/>
      <c r="IJ56" s="122"/>
      <c r="IK56" s="122"/>
      <c r="IL56" s="122"/>
      <c r="IM56" s="122"/>
      <c r="IN56" s="122"/>
      <c r="IO56" s="122"/>
      <c r="IP56" s="122"/>
      <c r="IQ56" s="122"/>
      <c r="IR56" s="122"/>
      <c r="IS56" s="122"/>
      <c r="IT56" s="122"/>
      <c r="IU56" s="122"/>
      <c r="IV56" s="122"/>
      <c r="IW56" s="122"/>
    </row>
    <row r="57" spans="1:257" s="123" customFormat="1">
      <c r="A57" s="362"/>
      <c r="B57" s="364"/>
      <c r="C57" s="366"/>
      <c r="D57" s="237"/>
      <c r="E57" s="366"/>
      <c r="F57" s="366"/>
      <c r="G57" s="369"/>
      <c r="H57" s="372"/>
      <c r="I57" s="237"/>
      <c r="J57" s="240"/>
      <c r="K57" s="237" t="str">
        <f>IFERROR(CONCATENATE(INDEX('8- Políticas de Administración '!$B$16:$F$53,MATCH('5- Identificación de Riesgos'!J57,'8- Políticas de Administración '!$C$16:$C$54,0),1)," - ",L57),"")</f>
        <v/>
      </c>
      <c r="L57" s="166" t="str">
        <f>IFERROR(VLOOKUP(INDEX('8- Políticas de Administración '!$B$16:$F$63,MATCH('5- Identificación de Riesgos'!J57,'8- Políticas de Administración '!$C$16:$C$64,0),1),'8- Políticas de Administración '!$B$16:$F$64,5,FALSE),"")</f>
        <v/>
      </c>
      <c r="M57" s="366"/>
      <c r="N57" s="376"/>
      <c r="O57" s="380"/>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22"/>
      <c r="AN57" s="122"/>
      <c r="AO57" s="122"/>
      <c r="AP57" s="122"/>
      <c r="AQ57" s="122"/>
      <c r="AR57" s="122"/>
      <c r="AS57" s="122"/>
      <c r="AT57" s="122"/>
      <c r="AU57" s="122"/>
      <c r="AV57" s="122"/>
      <c r="AW57" s="122"/>
      <c r="AX57" s="122"/>
      <c r="AY57" s="122"/>
      <c r="AZ57" s="122"/>
      <c r="BA57" s="122"/>
      <c r="BB57" s="122"/>
      <c r="BC57" s="122"/>
      <c r="BD57" s="122"/>
      <c r="BE57" s="122"/>
      <c r="BF57" s="122"/>
      <c r="BG57" s="122"/>
      <c r="BH57" s="122"/>
      <c r="BI57" s="122"/>
      <c r="BJ57" s="122"/>
      <c r="BK57" s="122"/>
      <c r="BL57" s="122"/>
      <c r="BM57" s="122"/>
      <c r="BN57" s="122"/>
      <c r="BO57" s="122"/>
      <c r="BP57" s="122"/>
      <c r="BQ57" s="122"/>
      <c r="BR57" s="122"/>
      <c r="BS57" s="122"/>
      <c r="BT57" s="122"/>
      <c r="BU57" s="122"/>
      <c r="BV57" s="122"/>
      <c r="BW57" s="122"/>
      <c r="BX57" s="122"/>
      <c r="BY57" s="122"/>
      <c r="BZ57" s="122"/>
      <c r="CA57" s="122"/>
      <c r="CB57" s="122"/>
      <c r="CC57" s="122"/>
      <c r="CD57" s="122"/>
      <c r="CE57" s="122"/>
      <c r="CF57" s="122"/>
      <c r="CG57" s="122"/>
      <c r="CH57" s="122"/>
      <c r="CI57" s="122"/>
      <c r="CJ57" s="122"/>
      <c r="CK57" s="122"/>
      <c r="CL57" s="122"/>
      <c r="CM57" s="122"/>
      <c r="CN57" s="122"/>
      <c r="CO57" s="122"/>
      <c r="CP57" s="122"/>
      <c r="CQ57" s="122"/>
      <c r="CR57" s="122"/>
      <c r="CS57" s="122"/>
      <c r="CT57" s="122"/>
      <c r="CU57" s="122"/>
      <c r="CV57" s="122"/>
      <c r="CW57" s="122"/>
      <c r="CX57" s="122"/>
      <c r="CY57" s="122"/>
      <c r="CZ57" s="122"/>
      <c r="DA57" s="122"/>
      <c r="DB57" s="122"/>
      <c r="DC57" s="122"/>
      <c r="DD57" s="122"/>
      <c r="DE57" s="122"/>
      <c r="DF57" s="122"/>
      <c r="DG57" s="122"/>
      <c r="DH57" s="122"/>
      <c r="DI57" s="122"/>
      <c r="DJ57" s="122"/>
      <c r="DK57" s="122"/>
      <c r="DL57" s="122"/>
      <c r="DM57" s="122"/>
      <c r="DN57" s="122"/>
      <c r="DO57" s="122"/>
      <c r="DP57" s="122"/>
      <c r="DQ57" s="122"/>
      <c r="DR57" s="122"/>
      <c r="DS57" s="122"/>
      <c r="DT57" s="122"/>
      <c r="DU57" s="122"/>
      <c r="DV57" s="122"/>
      <c r="DW57" s="122"/>
      <c r="DX57" s="122"/>
      <c r="DY57" s="122"/>
      <c r="DZ57" s="122"/>
      <c r="EA57" s="122"/>
      <c r="EB57" s="122"/>
      <c r="EC57" s="122"/>
      <c r="ED57" s="122"/>
      <c r="EE57" s="122"/>
      <c r="EF57" s="122"/>
      <c r="EG57" s="122"/>
      <c r="EH57" s="122"/>
      <c r="EI57" s="122"/>
      <c r="EJ57" s="122"/>
      <c r="EK57" s="122"/>
      <c r="EL57" s="122"/>
      <c r="EM57" s="122"/>
      <c r="EN57" s="122"/>
      <c r="EO57" s="122"/>
      <c r="EP57" s="122"/>
      <c r="EQ57" s="122"/>
      <c r="ER57" s="122"/>
      <c r="ES57" s="122"/>
      <c r="ET57" s="122"/>
      <c r="EU57" s="122"/>
      <c r="EV57" s="122"/>
      <c r="EW57" s="122"/>
      <c r="EX57" s="122"/>
      <c r="EY57" s="122"/>
      <c r="EZ57" s="122"/>
      <c r="FA57" s="122"/>
      <c r="FB57" s="122"/>
      <c r="FC57" s="122"/>
      <c r="FD57" s="122"/>
      <c r="FE57" s="122"/>
      <c r="FF57" s="122"/>
      <c r="FG57" s="122"/>
      <c r="FH57" s="122"/>
      <c r="FI57" s="122"/>
      <c r="FJ57" s="122"/>
      <c r="FK57" s="122"/>
      <c r="FL57" s="122"/>
      <c r="FM57" s="122"/>
      <c r="FN57" s="122"/>
      <c r="FO57" s="122"/>
      <c r="FP57" s="122"/>
      <c r="FQ57" s="122"/>
      <c r="FR57" s="122"/>
      <c r="FS57" s="122"/>
      <c r="FT57" s="122"/>
      <c r="FU57" s="122"/>
      <c r="FV57" s="122"/>
      <c r="FW57" s="122"/>
      <c r="FX57" s="122"/>
      <c r="FY57" s="122"/>
      <c r="FZ57" s="122"/>
      <c r="GA57" s="122"/>
      <c r="GB57" s="122"/>
      <c r="GC57" s="122"/>
      <c r="GD57" s="122"/>
      <c r="GE57" s="122"/>
      <c r="GF57" s="122"/>
      <c r="GG57" s="122"/>
      <c r="GH57" s="122"/>
      <c r="GI57" s="122"/>
      <c r="GJ57" s="122"/>
      <c r="GK57" s="122"/>
      <c r="GL57" s="122"/>
      <c r="GM57" s="122"/>
      <c r="GN57" s="122"/>
      <c r="GO57" s="122"/>
      <c r="GP57" s="122"/>
      <c r="GQ57" s="122"/>
      <c r="GR57" s="122"/>
      <c r="GS57" s="122"/>
      <c r="GT57" s="122"/>
      <c r="GU57" s="122"/>
      <c r="GV57" s="122"/>
      <c r="GW57" s="122"/>
      <c r="GX57" s="122"/>
      <c r="GY57" s="122"/>
      <c r="GZ57" s="122"/>
      <c r="HA57" s="122"/>
      <c r="HB57" s="122"/>
      <c r="HC57" s="122"/>
      <c r="HD57" s="122"/>
      <c r="HE57" s="122"/>
      <c r="HF57" s="122"/>
      <c r="HG57" s="122"/>
      <c r="HH57" s="122"/>
      <c r="HI57" s="122"/>
      <c r="HJ57" s="122"/>
      <c r="HK57" s="122"/>
      <c r="HL57" s="122"/>
      <c r="HM57" s="122"/>
      <c r="HN57" s="122"/>
      <c r="HO57" s="122"/>
      <c r="HP57" s="122"/>
      <c r="HQ57" s="122"/>
      <c r="HR57" s="122"/>
      <c r="HS57" s="122"/>
      <c r="HT57" s="122"/>
      <c r="HU57" s="122"/>
      <c r="HV57" s="122"/>
      <c r="HW57" s="122"/>
      <c r="HX57" s="122"/>
      <c r="HY57" s="122"/>
      <c r="HZ57" s="122"/>
      <c r="IA57" s="122"/>
      <c r="IB57" s="122"/>
      <c r="IC57" s="122"/>
      <c r="ID57" s="122"/>
      <c r="IE57" s="122"/>
      <c r="IF57" s="122"/>
      <c r="IG57" s="122"/>
      <c r="IH57" s="122"/>
      <c r="II57" s="122"/>
      <c r="IJ57" s="122"/>
      <c r="IK57" s="122"/>
      <c r="IL57" s="122"/>
      <c r="IM57" s="122"/>
      <c r="IN57" s="122"/>
      <c r="IO57" s="122"/>
      <c r="IP57" s="122"/>
      <c r="IQ57" s="122"/>
      <c r="IR57" s="122"/>
      <c r="IS57" s="122"/>
      <c r="IT57" s="122"/>
      <c r="IU57" s="122"/>
      <c r="IV57" s="122"/>
      <c r="IW57" s="122"/>
    </row>
    <row r="58" spans="1:257" s="123" customFormat="1">
      <c r="A58" s="362"/>
      <c r="B58" s="364"/>
      <c r="C58" s="366"/>
      <c r="D58" s="237"/>
      <c r="E58" s="366"/>
      <c r="F58" s="366"/>
      <c r="G58" s="369"/>
      <c r="H58" s="372"/>
      <c r="I58" s="237"/>
      <c r="J58" s="240"/>
      <c r="K58" s="237" t="str">
        <f>IFERROR(CONCATENATE(INDEX('8- Políticas de Administración '!$B$16:$F$53,MATCH('5- Identificación de Riesgos'!J58,'8- Políticas de Administración '!$C$16:$C$54,0),1)," - ",L58),"")</f>
        <v/>
      </c>
      <c r="L58" s="166" t="str">
        <f>IFERROR(VLOOKUP(INDEX('8- Políticas de Administración '!$B$16:$F$63,MATCH('5- Identificación de Riesgos'!J58,'8- Políticas de Administración '!$C$16:$C$64,0),1),'8- Políticas de Administración '!$B$16:$F$64,5,FALSE),"")</f>
        <v/>
      </c>
      <c r="M58" s="366"/>
      <c r="N58" s="376"/>
      <c r="O58" s="380"/>
      <c r="P58" s="122"/>
      <c r="Q58" s="122"/>
      <c r="R58" s="122"/>
      <c r="S58" s="122"/>
      <c r="T58" s="122"/>
      <c r="U58" s="122"/>
      <c r="V58" s="122"/>
      <c r="W58" s="122"/>
      <c r="X58" s="122"/>
      <c r="Y58" s="122"/>
      <c r="Z58" s="122"/>
      <c r="AA58" s="122"/>
      <c r="AB58" s="122"/>
      <c r="AC58" s="122"/>
      <c r="AD58" s="122"/>
      <c r="AE58" s="122"/>
      <c r="AF58" s="122"/>
      <c r="AG58" s="122"/>
      <c r="AH58" s="122"/>
      <c r="AI58" s="122"/>
      <c r="AJ58" s="122"/>
      <c r="AK58" s="122"/>
      <c r="AL58" s="122"/>
      <c r="AM58" s="122"/>
      <c r="AN58" s="122"/>
      <c r="AO58" s="122"/>
      <c r="AP58" s="122"/>
      <c r="AQ58" s="122"/>
      <c r="AR58" s="122"/>
      <c r="AS58" s="122"/>
      <c r="AT58" s="122"/>
      <c r="AU58" s="122"/>
      <c r="AV58" s="122"/>
      <c r="AW58" s="122"/>
      <c r="AX58" s="122"/>
      <c r="AY58" s="122"/>
      <c r="AZ58" s="122"/>
      <c r="BA58" s="122"/>
      <c r="BB58" s="122"/>
      <c r="BC58" s="122"/>
      <c r="BD58" s="122"/>
      <c r="BE58" s="122"/>
      <c r="BF58" s="122"/>
      <c r="BG58" s="122"/>
      <c r="BH58" s="122"/>
      <c r="BI58" s="122"/>
      <c r="BJ58" s="122"/>
      <c r="BK58" s="122"/>
      <c r="BL58" s="122"/>
      <c r="BM58" s="122"/>
      <c r="BN58" s="122"/>
      <c r="BO58" s="122"/>
      <c r="BP58" s="122"/>
      <c r="BQ58" s="122"/>
      <c r="BR58" s="122"/>
      <c r="BS58" s="122"/>
      <c r="BT58" s="122"/>
      <c r="BU58" s="122"/>
      <c r="BV58" s="122"/>
      <c r="BW58" s="122"/>
      <c r="BX58" s="122"/>
      <c r="BY58" s="122"/>
      <c r="BZ58" s="122"/>
      <c r="CA58" s="122"/>
      <c r="CB58" s="122"/>
      <c r="CC58" s="122"/>
      <c r="CD58" s="122"/>
      <c r="CE58" s="122"/>
      <c r="CF58" s="122"/>
      <c r="CG58" s="122"/>
      <c r="CH58" s="122"/>
      <c r="CI58" s="122"/>
      <c r="CJ58" s="122"/>
      <c r="CK58" s="122"/>
      <c r="CL58" s="122"/>
      <c r="CM58" s="122"/>
      <c r="CN58" s="122"/>
      <c r="CO58" s="122"/>
      <c r="CP58" s="122"/>
      <c r="CQ58" s="122"/>
      <c r="CR58" s="122"/>
      <c r="CS58" s="122"/>
      <c r="CT58" s="122"/>
      <c r="CU58" s="122"/>
      <c r="CV58" s="122"/>
      <c r="CW58" s="122"/>
      <c r="CX58" s="122"/>
      <c r="CY58" s="122"/>
      <c r="CZ58" s="122"/>
      <c r="DA58" s="122"/>
      <c r="DB58" s="122"/>
      <c r="DC58" s="122"/>
      <c r="DD58" s="122"/>
      <c r="DE58" s="122"/>
      <c r="DF58" s="122"/>
      <c r="DG58" s="122"/>
      <c r="DH58" s="122"/>
      <c r="DI58" s="122"/>
      <c r="DJ58" s="122"/>
      <c r="DK58" s="122"/>
      <c r="DL58" s="122"/>
      <c r="DM58" s="122"/>
      <c r="DN58" s="122"/>
      <c r="DO58" s="122"/>
      <c r="DP58" s="122"/>
      <c r="DQ58" s="122"/>
      <c r="DR58" s="122"/>
      <c r="DS58" s="122"/>
      <c r="DT58" s="122"/>
      <c r="DU58" s="122"/>
      <c r="DV58" s="122"/>
      <c r="DW58" s="122"/>
      <c r="DX58" s="122"/>
      <c r="DY58" s="122"/>
      <c r="DZ58" s="122"/>
      <c r="EA58" s="122"/>
      <c r="EB58" s="122"/>
      <c r="EC58" s="122"/>
      <c r="ED58" s="122"/>
      <c r="EE58" s="122"/>
      <c r="EF58" s="122"/>
      <c r="EG58" s="122"/>
      <c r="EH58" s="122"/>
      <c r="EI58" s="122"/>
      <c r="EJ58" s="122"/>
      <c r="EK58" s="122"/>
      <c r="EL58" s="122"/>
      <c r="EM58" s="122"/>
      <c r="EN58" s="122"/>
      <c r="EO58" s="122"/>
      <c r="EP58" s="122"/>
      <c r="EQ58" s="122"/>
      <c r="ER58" s="122"/>
      <c r="ES58" s="122"/>
      <c r="ET58" s="122"/>
      <c r="EU58" s="122"/>
      <c r="EV58" s="122"/>
      <c r="EW58" s="122"/>
      <c r="EX58" s="122"/>
      <c r="EY58" s="122"/>
      <c r="EZ58" s="122"/>
      <c r="FA58" s="122"/>
      <c r="FB58" s="122"/>
      <c r="FC58" s="122"/>
      <c r="FD58" s="122"/>
      <c r="FE58" s="122"/>
      <c r="FF58" s="122"/>
      <c r="FG58" s="122"/>
      <c r="FH58" s="122"/>
      <c r="FI58" s="122"/>
      <c r="FJ58" s="122"/>
      <c r="FK58" s="122"/>
      <c r="FL58" s="122"/>
      <c r="FM58" s="122"/>
      <c r="FN58" s="122"/>
      <c r="FO58" s="122"/>
      <c r="FP58" s="122"/>
      <c r="FQ58" s="122"/>
      <c r="FR58" s="122"/>
      <c r="FS58" s="122"/>
      <c r="FT58" s="122"/>
      <c r="FU58" s="122"/>
      <c r="FV58" s="122"/>
      <c r="FW58" s="122"/>
      <c r="FX58" s="122"/>
      <c r="FY58" s="122"/>
      <c r="FZ58" s="122"/>
      <c r="GA58" s="122"/>
      <c r="GB58" s="122"/>
      <c r="GC58" s="122"/>
      <c r="GD58" s="122"/>
      <c r="GE58" s="122"/>
      <c r="GF58" s="122"/>
      <c r="GG58" s="122"/>
      <c r="GH58" s="122"/>
      <c r="GI58" s="122"/>
      <c r="GJ58" s="122"/>
      <c r="GK58" s="122"/>
      <c r="GL58" s="122"/>
      <c r="GM58" s="122"/>
      <c r="GN58" s="122"/>
      <c r="GO58" s="122"/>
      <c r="GP58" s="122"/>
      <c r="GQ58" s="122"/>
      <c r="GR58" s="122"/>
      <c r="GS58" s="122"/>
      <c r="GT58" s="122"/>
      <c r="GU58" s="122"/>
      <c r="GV58" s="122"/>
      <c r="GW58" s="122"/>
      <c r="GX58" s="122"/>
      <c r="GY58" s="122"/>
      <c r="GZ58" s="122"/>
      <c r="HA58" s="122"/>
      <c r="HB58" s="122"/>
      <c r="HC58" s="122"/>
      <c r="HD58" s="122"/>
      <c r="HE58" s="122"/>
      <c r="HF58" s="122"/>
      <c r="HG58" s="122"/>
      <c r="HH58" s="122"/>
      <c r="HI58" s="122"/>
      <c r="HJ58" s="122"/>
      <c r="HK58" s="122"/>
      <c r="HL58" s="122"/>
      <c r="HM58" s="122"/>
      <c r="HN58" s="122"/>
      <c r="HO58" s="122"/>
      <c r="HP58" s="122"/>
      <c r="HQ58" s="122"/>
      <c r="HR58" s="122"/>
      <c r="HS58" s="122"/>
      <c r="HT58" s="122"/>
      <c r="HU58" s="122"/>
      <c r="HV58" s="122"/>
      <c r="HW58" s="122"/>
      <c r="HX58" s="122"/>
      <c r="HY58" s="122"/>
      <c r="HZ58" s="122"/>
      <c r="IA58" s="122"/>
      <c r="IB58" s="122"/>
      <c r="IC58" s="122"/>
      <c r="ID58" s="122"/>
      <c r="IE58" s="122"/>
      <c r="IF58" s="122"/>
      <c r="IG58" s="122"/>
      <c r="IH58" s="122"/>
      <c r="II58" s="122"/>
      <c r="IJ58" s="122"/>
      <c r="IK58" s="122"/>
      <c r="IL58" s="122"/>
      <c r="IM58" s="122"/>
      <c r="IN58" s="122"/>
      <c r="IO58" s="122"/>
      <c r="IP58" s="122"/>
      <c r="IQ58" s="122"/>
      <c r="IR58" s="122"/>
      <c r="IS58" s="122"/>
      <c r="IT58" s="122"/>
      <c r="IU58" s="122"/>
      <c r="IV58" s="122"/>
      <c r="IW58" s="122"/>
    </row>
    <row r="59" spans="1:257" s="123" customFormat="1" ht="15.75" thickBot="1">
      <c r="A59" s="363"/>
      <c r="B59" s="365"/>
      <c r="C59" s="367"/>
      <c r="D59" s="238"/>
      <c r="E59" s="367"/>
      <c r="F59" s="367"/>
      <c r="G59" s="370"/>
      <c r="H59" s="373"/>
      <c r="I59" s="238"/>
      <c r="J59" s="241"/>
      <c r="K59" s="238" t="str">
        <f>IFERROR(CONCATENATE(INDEX('8- Políticas de Administración '!$B$16:$F$53,MATCH('5- Identificación de Riesgos'!J59,'8- Políticas de Administración '!$C$16:$C$54,0),1)," - ",L59),"")</f>
        <v/>
      </c>
      <c r="L59" s="167" t="str">
        <f>IFERROR(VLOOKUP(INDEX('8- Políticas de Administración '!$B$16:$F$63,MATCH('5- Identificación de Riesgos'!J59,'8- Políticas de Administración '!$C$16:$C$64,0),1),'8- Políticas de Administración '!$B$16:$F$64,5,FALSE),"")</f>
        <v/>
      </c>
      <c r="M59" s="367"/>
      <c r="N59" s="377"/>
      <c r="O59" s="380"/>
      <c r="P59" s="122"/>
      <c r="Q59" s="122"/>
      <c r="R59" s="122"/>
      <c r="S59" s="122"/>
      <c r="T59" s="122"/>
      <c r="U59" s="122"/>
      <c r="V59" s="122"/>
      <c r="W59" s="122"/>
      <c r="X59" s="122"/>
      <c r="Y59" s="122"/>
      <c r="Z59" s="122"/>
      <c r="AA59" s="122"/>
      <c r="AB59" s="122"/>
      <c r="AC59" s="122"/>
      <c r="AD59" s="122"/>
      <c r="AE59" s="122"/>
      <c r="AF59" s="122"/>
      <c r="AG59" s="122"/>
      <c r="AH59" s="122"/>
      <c r="AI59" s="122"/>
      <c r="AJ59" s="122"/>
      <c r="AK59" s="122"/>
      <c r="AL59" s="122"/>
      <c r="AM59" s="122"/>
      <c r="AN59" s="122"/>
      <c r="AO59" s="122"/>
      <c r="AP59" s="122"/>
      <c r="AQ59" s="122"/>
      <c r="AR59" s="122"/>
      <c r="AS59" s="122"/>
      <c r="AT59" s="122"/>
      <c r="AU59" s="122"/>
      <c r="AV59" s="122"/>
      <c r="AW59" s="122"/>
      <c r="AX59" s="122"/>
      <c r="AY59" s="122"/>
      <c r="AZ59" s="122"/>
      <c r="BA59" s="122"/>
      <c r="BB59" s="122"/>
      <c r="BC59" s="122"/>
      <c r="BD59" s="122"/>
      <c r="BE59" s="122"/>
      <c r="BF59" s="122"/>
      <c r="BG59" s="122"/>
      <c r="BH59" s="122"/>
      <c r="BI59" s="122"/>
      <c r="BJ59" s="122"/>
      <c r="BK59" s="122"/>
      <c r="BL59" s="122"/>
      <c r="BM59" s="122"/>
      <c r="BN59" s="122"/>
      <c r="BO59" s="122"/>
      <c r="BP59" s="122"/>
      <c r="BQ59" s="122"/>
      <c r="BR59" s="122"/>
      <c r="BS59" s="122"/>
      <c r="BT59" s="122"/>
      <c r="BU59" s="122"/>
      <c r="BV59" s="122"/>
      <c r="BW59" s="122"/>
      <c r="BX59" s="122"/>
      <c r="BY59" s="122"/>
      <c r="BZ59" s="122"/>
      <c r="CA59" s="122"/>
      <c r="CB59" s="122"/>
      <c r="CC59" s="122"/>
      <c r="CD59" s="122"/>
      <c r="CE59" s="122"/>
      <c r="CF59" s="122"/>
      <c r="CG59" s="122"/>
      <c r="CH59" s="122"/>
      <c r="CI59" s="122"/>
      <c r="CJ59" s="122"/>
      <c r="CK59" s="122"/>
      <c r="CL59" s="122"/>
      <c r="CM59" s="122"/>
      <c r="CN59" s="122"/>
      <c r="CO59" s="122"/>
      <c r="CP59" s="122"/>
      <c r="CQ59" s="122"/>
      <c r="CR59" s="122"/>
      <c r="CS59" s="122"/>
      <c r="CT59" s="122"/>
      <c r="CU59" s="122"/>
      <c r="CV59" s="122"/>
      <c r="CW59" s="122"/>
      <c r="CX59" s="122"/>
      <c r="CY59" s="122"/>
      <c r="CZ59" s="122"/>
      <c r="DA59" s="122"/>
      <c r="DB59" s="122"/>
      <c r="DC59" s="122"/>
      <c r="DD59" s="122"/>
      <c r="DE59" s="122"/>
      <c r="DF59" s="122"/>
      <c r="DG59" s="122"/>
      <c r="DH59" s="122"/>
      <c r="DI59" s="122"/>
      <c r="DJ59" s="122"/>
      <c r="DK59" s="122"/>
      <c r="DL59" s="122"/>
      <c r="DM59" s="122"/>
      <c r="DN59" s="122"/>
      <c r="DO59" s="122"/>
      <c r="DP59" s="122"/>
      <c r="DQ59" s="122"/>
      <c r="DR59" s="122"/>
      <c r="DS59" s="122"/>
      <c r="DT59" s="122"/>
      <c r="DU59" s="122"/>
      <c r="DV59" s="122"/>
      <c r="DW59" s="122"/>
      <c r="DX59" s="122"/>
      <c r="DY59" s="122"/>
      <c r="DZ59" s="122"/>
      <c r="EA59" s="122"/>
      <c r="EB59" s="122"/>
      <c r="EC59" s="122"/>
      <c r="ED59" s="122"/>
      <c r="EE59" s="122"/>
      <c r="EF59" s="122"/>
      <c r="EG59" s="122"/>
      <c r="EH59" s="122"/>
      <c r="EI59" s="122"/>
      <c r="EJ59" s="122"/>
      <c r="EK59" s="122"/>
      <c r="EL59" s="122"/>
      <c r="EM59" s="122"/>
      <c r="EN59" s="122"/>
      <c r="EO59" s="122"/>
      <c r="EP59" s="122"/>
      <c r="EQ59" s="122"/>
      <c r="ER59" s="122"/>
      <c r="ES59" s="122"/>
      <c r="ET59" s="122"/>
      <c r="EU59" s="122"/>
      <c r="EV59" s="122"/>
      <c r="EW59" s="122"/>
      <c r="EX59" s="122"/>
      <c r="EY59" s="122"/>
      <c r="EZ59" s="122"/>
      <c r="FA59" s="122"/>
      <c r="FB59" s="122"/>
      <c r="FC59" s="122"/>
      <c r="FD59" s="122"/>
      <c r="FE59" s="122"/>
      <c r="FF59" s="122"/>
      <c r="FG59" s="122"/>
      <c r="FH59" s="122"/>
      <c r="FI59" s="122"/>
      <c r="FJ59" s="122"/>
      <c r="FK59" s="122"/>
      <c r="FL59" s="122"/>
      <c r="FM59" s="122"/>
      <c r="FN59" s="122"/>
      <c r="FO59" s="122"/>
      <c r="FP59" s="122"/>
      <c r="FQ59" s="122"/>
      <c r="FR59" s="122"/>
      <c r="FS59" s="122"/>
      <c r="FT59" s="122"/>
      <c r="FU59" s="122"/>
      <c r="FV59" s="122"/>
      <c r="FW59" s="122"/>
      <c r="FX59" s="122"/>
      <c r="FY59" s="122"/>
      <c r="FZ59" s="122"/>
      <c r="GA59" s="122"/>
      <c r="GB59" s="122"/>
      <c r="GC59" s="122"/>
      <c r="GD59" s="122"/>
      <c r="GE59" s="122"/>
      <c r="GF59" s="122"/>
      <c r="GG59" s="122"/>
      <c r="GH59" s="122"/>
      <c r="GI59" s="122"/>
      <c r="GJ59" s="122"/>
      <c r="GK59" s="122"/>
      <c r="GL59" s="122"/>
      <c r="GM59" s="122"/>
      <c r="GN59" s="122"/>
      <c r="GO59" s="122"/>
      <c r="GP59" s="122"/>
      <c r="GQ59" s="122"/>
      <c r="GR59" s="122"/>
      <c r="GS59" s="122"/>
      <c r="GT59" s="122"/>
      <c r="GU59" s="122"/>
      <c r="GV59" s="122"/>
      <c r="GW59" s="122"/>
      <c r="GX59" s="122"/>
      <c r="GY59" s="122"/>
      <c r="GZ59" s="122"/>
      <c r="HA59" s="122"/>
      <c r="HB59" s="122"/>
      <c r="HC59" s="122"/>
      <c r="HD59" s="122"/>
      <c r="HE59" s="122"/>
      <c r="HF59" s="122"/>
      <c r="HG59" s="122"/>
      <c r="HH59" s="122"/>
      <c r="HI59" s="122"/>
      <c r="HJ59" s="122"/>
      <c r="HK59" s="122"/>
      <c r="HL59" s="122"/>
      <c r="HM59" s="122"/>
      <c r="HN59" s="122"/>
      <c r="HO59" s="122"/>
      <c r="HP59" s="122"/>
      <c r="HQ59" s="122"/>
      <c r="HR59" s="122"/>
      <c r="HS59" s="122"/>
      <c r="HT59" s="122"/>
      <c r="HU59" s="122"/>
      <c r="HV59" s="122"/>
      <c r="HW59" s="122"/>
      <c r="HX59" s="122"/>
      <c r="HY59" s="122"/>
      <c r="HZ59" s="122"/>
      <c r="IA59" s="122"/>
      <c r="IB59" s="122"/>
      <c r="IC59" s="122"/>
      <c r="ID59" s="122"/>
      <c r="IE59" s="122"/>
      <c r="IF59" s="122"/>
      <c r="IG59" s="122"/>
      <c r="IH59" s="122"/>
      <c r="II59" s="122"/>
      <c r="IJ59" s="122"/>
      <c r="IK59" s="122"/>
      <c r="IL59" s="122"/>
      <c r="IM59" s="122"/>
      <c r="IN59" s="122"/>
      <c r="IO59" s="122"/>
      <c r="IP59" s="122"/>
      <c r="IQ59" s="122"/>
      <c r="IR59" s="122"/>
      <c r="IS59" s="122"/>
      <c r="IT59" s="122"/>
      <c r="IU59" s="122"/>
      <c r="IV59" s="122"/>
      <c r="IW59" s="122"/>
    </row>
    <row r="60" spans="1:257" ht="45">
      <c r="A60" s="361">
        <v>7</v>
      </c>
      <c r="B60" s="364" t="s">
        <v>328</v>
      </c>
      <c r="C60" s="365" t="s">
        <v>329</v>
      </c>
      <c r="D60" s="239" t="s">
        <v>325</v>
      </c>
      <c r="E60" s="365">
        <v>1</v>
      </c>
      <c r="F60" s="365">
        <v>0</v>
      </c>
      <c r="G60" s="378">
        <f t="shared" ref="G60" si="3">F60/E60</f>
        <v>0</v>
      </c>
      <c r="H60" s="379"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239" t="s">
        <v>293</v>
      </c>
      <c r="J60" s="158" t="s">
        <v>320</v>
      </c>
      <c r="K60" s="236" t="str">
        <f>IFERROR(CONCATENATE(INDEX('8- Políticas de Administración '!$B$16:$F$53,MATCH('5- Identificación de Riesgos'!J60,'8- Políticas de Administración '!$C$16:$C$54,0),1)," - ",L60),"")</f>
        <v>Mayor - 4</v>
      </c>
      <c r="L60" s="165">
        <f>IFERROR(VLOOKUP(INDEX('8- Políticas de Administración '!$B$16:$F$63,MATCH('5- Identificación de Riesgos'!J60,'8- Políticas de Administración '!$C$16:$C$64,0),1),'8- Políticas de Administración '!$B$16:$F$64,5,FALSE),"")</f>
        <v>4</v>
      </c>
      <c r="M60" s="374" t="str">
        <f>IFERROR(CONCATENATE(INDEX('8- Políticas de Administración '!$B$16:$F$53,MATCH(ROUND(AVERAGE(L60:L69),0),'8- Políticas de Administración '!$F$16:$F$53,0),1)," - ",ROUND(AVERAGE(L60:L69),0)),"")</f>
        <v>Mayor - 4</v>
      </c>
      <c r="N60" s="375" t="str">
        <f>IFERROR(CONCATENATE(VLOOKUP((LEFT(H60,LEN(H60)-4)&amp;LEFT(M60,LEN(M60)-4)),'9- Matriz de Calor '!$D$18:$E$42,2,0)," - ",RIGHT(H60,1)*RIGHT(M60,1)),"")</f>
        <v>Alto  - 4</v>
      </c>
      <c r="O60" s="49"/>
    </row>
    <row r="61" spans="1:257" ht="30">
      <c r="A61" s="362"/>
      <c r="B61" s="364"/>
      <c r="C61" s="366"/>
      <c r="D61" s="239" t="s">
        <v>326</v>
      </c>
      <c r="E61" s="366"/>
      <c r="F61" s="366"/>
      <c r="G61" s="369"/>
      <c r="H61" s="372"/>
      <c r="I61" s="237"/>
      <c r="J61" s="240"/>
      <c r="K61" s="237" t="str">
        <f>IFERROR(CONCATENATE(INDEX('8- Políticas de Administración '!$B$16:$F$53,MATCH('5- Identificación de Riesgos'!J61,'8- Políticas de Administración '!$C$16:$C$54,0),1)," - ",L61),"")</f>
        <v/>
      </c>
      <c r="L61" s="166" t="str">
        <f>IFERROR(VLOOKUP(INDEX('8- Políticas de Administración '!$B$16:$F$63,MATCH('5- Identificación de Riesgos'!J61,'8- Políticas de Administración '!$C$16:$C$64,0),1),'8- Políticas de Administración '!$B$16:$F$64,5,FALSE),"")</f>
        <v/>
      </c>
      <c r="M61" s="366"/>
      <c r="N61" s="376"/>
      <c r="O61" s="49"/>
    </row>
    <row r="62" spans="1:257" ht="30">
      <c r="A62" s="362"/>
      <c r="B62" s="364"/>
      <c r="C62" s="366"/>
      <c r="D62" s="237" t="s">
        <v>327</v>
      </c>
      <c r="E62" s="366"/>
      <c r="F62" s="366"/>
      <c r="G62" s="369"/>
      <c r="H62" s="372"/>
      <c r="I62" s="237"/>
      <c r="J62" s="240"/>
      <c r="K62" s="237" t="str">
        <f>IFERROR(CONCATENATE(INDEX('8- Políticas de Administración '!$B$16:$F$53,MATCH('5- Identificación de Riesgos'!J62,'8- Políticas de Administración '!$C$16:$C$54,0),1)," - ",L62),"")</f>
        <v/>
      </c>
      <c r="L62" s="166" t="str">
        <f>IFERROR(VLOOKUP(INDEX('8- Políticas de Administración '!$B$16:$F$63,MATCH('5- Identificación de Riesgos'!J62,'8- Políticas de Administración '!$C$16:$C$64,0),1),'8- Políticas de Administración '!$B$16:$F$64,5,FALSE),"")</f>
        <v/>
      </c>
      <c r="M62" s="366"/>
      <c r="N62" s="376"/>
      <c r="O62" s="49"/>
    </row>
    <row r="63" spans="1:257">
      <c r="A63" s="362"/>
      <c r="B63" s="364"/>
      <c r="C63" s="366"/>
      <c r="D63" s="237"/>
      <c r="E63" s="366"/>
      <c r="F63" s="366"/>
      <c r="G63" s="369"/>
      <c r="H63" s="372"/>
      <c r="I63" s="237"/>
      <c r="J63" s="240"/>
      <c r="K63" s="237" t="str">
        <f>IFERROR(CONCATENATE(INDEX('8- Políticas de Administración '!$B$16:$F$53,MATCH('5- Identificación de Riesgos'!J63,'8- Políticas de Administración '!$C$16:$C$54,0),1)," - ",L63),"")</f>
        <v/>
      </c>
      <c r="L63" s="166" t="str">
        <f>IFERROR(VLOOKUP(INDEX('8- Políticas de Administración '!$B$16:$F$63,MATCH('5- Identificación de Riesgos'!J63,'8- Políticas de Administración '!$C$16:$C$64,0),1),'8- Políticas de Administración '!$B$16:$F$64,5,FALSE),"")</f>
        <v/>
      </c>
      <c r="M63" s="366"/>
      <c r="N63" s="376"/>
      <c r="O63" s="49"/>
    </row>
    <row r="64" spans="1:257">
      <c r="A64" s="362"/>
      <c r="B64" s="364"/>
      <c r="C64" s="366"/>
      <c r="D64" s="237"/>
      <c r="E64" s="366"/>
      <c r="F64" s="366"/>
      <c r="G64" s="369"/>
      <c r="H64" s="372"/>
      <c r="I64" s="237"/>
      <c r="J64" s="240"/>
      <c r="K64" s="237" t="str">
        <f>IFERROR(CONCATENATE(INDEX('8- Políticas de Administración '!$B$16:$F$53,MATCH('5- Identificación de Riesgos'!J64,'8- Políticas de Administración '!$C$16:$C$54,0),1)," - ",L64),"")</f>
        <v/>
      </c>
      <c r="L64" s="166" t="str">
        <f>IFERROR(VLOOKUP(INDEX('8- Políticas de Administración '!$B$16:$F$63,MATCH('5- Identificación de Riesgos'!J64,'8- Políticas de Administración '!$C$16:$C$64,0),1),'8- Políticas de Administración '!$B$16:$F$64,5,FALSE),"")</f>
        <v/>
      </c>
      <c r="M64" s="366"/>
      <c r="N64" s="376"/>
      <c r="O64" s="49"/>
    </row>
    <row r="65" spans="1:15">
      <c r="A65" s="362"/>
      <c r="B65" s="364"/>
      <c r="C65" s="366"/>
      <c r="D65" s="237"/>
      <c r="E65" s="366"/>
      <c r="F65" s="366"/>
      <c r="G65" s="369"/>
      <c r="H65" s="372"/>
      <c r="I65" s="237"/>
      <c r="J65" s="240"/>
      <c r="K65" s="237" t="str">
        <f>IFERROR(CONCATENATE(INDEX('8- Políticas de Administración '!$B$16:$F$53,MATCH('5- Identificación de Riesgos'!J65,'8- Políticas de Administración '!$C$16:$C$54,0),1)," - ",L65),"")</f>
        <v/>
      </c>
      <c r="L65" s="166" t="str">
        <f>IFERROR(VLOOKUP(INDEX('8- Políticas de Administración '!$B$16:$F$63,MATCH('5- Identificación de Riesgos'!J65,'8- Políticas de Administración '!$C$16:$C$64,0),1),'8- Políticas de Administración '!$B$16:$F$64,5,FALSE),"")</f>
        <v/>
      </c>
      <c r="M65" s="366"/>
      <c r="N65" s="376"/>
      <c r="O65" s="49"/>
    </row>
    <row r="66" spans="1:15">
      <c r="A66" s="362"/>
      <c r="B66" s="364"/>
      <c r="C66" s="366"/>
      <c r="D66" s="237"/>
      <c r="E66" s="366"/>
      <c r="F66" s="366"/>
      <c r="G66" s="369"/>
      <c r="H66" s="372"/>
      <c r="I66" s="237"/>
      <c r="J66" s="240"/>
      <c r="K66" s="237" t="str">
        <f>IFERROR(CONCATENATE(INDEX('8- Políticas de Administración '!$B$16:$F$53,MATCH('5- Identificación de Riesgos'!J66,'8- Políticas de Administración '!$C$16:$C$54,0),1)," - ",L66),"")</f>
        <v/>
      </c>
      <c r="L66" s="166" t="str">
        <f>IFERROR(VLOOKUP(INDEX('8- Políticas de Administración '!$B$16:$F$63,MATCH('5- Identificación de Riesgos'!J66,'8- Políticas de Administración '!$C$16:$C$64,0),1),'8- Políticas de Administración '!$B$16:$F$64,5,FALSE),"")</f>
        <v/>
      </c>
      <c r="M66" s="366"/>
      <c r="N66" s="376"/>
      <c r="O66" s="49"/>
    </row>
    <row r="67" spans="1:15">
      <c r="A67" s="362"/>
      <c r="B67" s="364"/>
      <c r="C67" s="366"/>
      <c r="D67" s="237"/>
      <c r="E67" s="366"/>
      <c r="F67" s="366"/>
      <c r="G67" s="369"/>
      <c r="H67" s="372"/>
      <c r="I67" s="237"/>
      <c r="J67" s="240"/>
      <c r="K67" s="237" t="str">
        <f>IFERROR(CONCATENATE(INDEX('8- Políticas de Administración '!$B$16:$F$53,MATCH('5- Identificación de Riesgos'!J67,'8- Políticas de Administración '!$C$16:$C$54,0),1)," - ",L67),"")</f>
        <v/>
      </c>
      <c r="L67" s="166" t="str">
        <f>IFERROR(VLOOKUP(INDEX('8- Políticas de Administración '!$B$16:$F$63,MATCH('5- Identificación de Riesgos'!J67,'8- Políticas de Administración '!$C$16:$C$64,0),1),'8- Políticas de Administración '!$B$16:$F$64,5,FALSE),"")</f>
        <v/>
      </c>
      <c r="M67" s="366"/>
      <c r="N67" s="376"/>
      <c r="O67" s="49"/>
    </row>
    <row r="68" spans="1:15">
      <c r="A68" s="362"/>
      <c r="B68" s="364"/>
      <c r="C68" s="366"/>
      <c r="D68" s="237"/>
      <c r="E68" s="366"/>
      <c r="F68" s="366"/>
      <c r="G68" s="369"/>
      <c r="H68" s="372"/>
      <c r="I68" s="237"/>
      <c r="J68" s="240"/>
      <c r="K68" s="237" t="str">
        <f>IFERROR(CONCATENATE(INDEX('8- Políticas de Administración '!$B$16:$F$53,MATCH('5- Identificación de Riesgos'!J68,'8- Políticas de Administración '!$C$16:$C$54,0),1)," - ",L68),"")</f>
        <v/>
      </c>
      <c r="L68" s="166" t="str">
        <f>IFERROR(VLOOKUP(INDEX('8- Políticas de Administración '!$B$16:$F$63,MATCH('5- Identificación de Riesgos'!J68,'8- Políticas de Administración '!$C$16:$C$64,0),1),'8- Políticas de Administración '!$B$16:$F$64,5,FALSE),"")</f>
        <v/>
      </c>
      <c r="M68" s="366"/>
      <c r="N68" s="376"/>
      <c r="O68" s="49"/>
    </row>
    <row r="69" spans="1:15" ht="15.75" thickBot="1">
      <c r="A69" s="363"/>
      <c r="B69" s="365"/>
      <c r="C69" s="367"/>
      <c r="D69" s="238"/>
      <c r="E69" s="367"/>
      <c r="F69" s="367"/>
      <c r="G69" s="370"/>
      <c r="H69" s="373"/>
      <c r="I69" s="238"/>
      <c r="J69" s="241"/>
      <c r="K69" s="237" t="str">
        <f>IFERROR(CONCATENATE(INDEX('8- Políticas de Administración '!$B$16:$F$53,MATCH('5- Identificación de Riesgos'!J69,'8- Políticas de Administración '!$C$16:$C$54,0),1)," - ",L69),"")</f>
        <v/>
      </c>
      <c r="L69" s="167" t="str">
        <f>IFERROR(VLOOKUP(INDEX('8- Políticas de Administración '!$B$16:$F$63,MATCH('5- Identificación de Riesgos'!J69,'8- Políticas de Administración '!$C$16:$C$64,0),1),'8- Políticas de Administración '!$B$16:$F$64,5,FALSE),"")</f>
        <v/>
      </c>
      <c r="M69" s="367"/>
      <c r="N69" s="377"/>
      <c r="O69" s="49"/>
    </row>
    <row r="70" spans="1:15">
      <c r="A70" s="49"/>
      <c r="B70" s="49"/>
      <c r="C70" s="49"/>
      <c r="D70" s="49"/>
      <c r="E70" s="49"/>
      <c r="F70" s="49"/>
      <c r="G70" s="49"/>
      <c r="H70" s="49"/>
      <c r="I70" s="49"/>
      <c r="J70" s="49"/>
      <c r="K70" s="49"/>
      <c r="L70" s="49"/>
      <c r="M70" s="49"/>
      <c r="N70" s="49"/>
      <c r="O70" s="49"/>
    </row>
    <row r="71" spans="1:15">
      <c r="A71" s="49"/>
      <c r="B71" s="49"/>
      <c r="C71" s="49"/>
      <c r="D71" s="49"/>
      <c r="E71" s="49"/>
      <c r="F71" s="49"/>
      <c r="G71" s="49"/>
      <c r="H71" s="49"/>
      <c r="I71" s="49"/>
      <c r="J71" s="49"/>
      <c r="K71" s="49"/>
      <c r="L71" s="49"/>
      <c r="M71" s="49"/>
      <c r="N71" s="49"/>
      <c r="O71" s="49"/>
    </row>
    <row r="72" spans="1:15">
      <c r="A72" s="49"/>
      <c r="B72" s="49"/>
      <c r="C72" s="49"/>
      <c r="D72" s="49"/>
      <c r="E72" s="49"/>
      <c r="F72" s="49"/>
      <c r="G72" s="49"/>
      <c r="H72" s="49"/>
      <c r="I72" s="49"/>
      <c r="J72" s="49"/>
      <c r="K72" s="49"/>
      <c r="L72" s="49"/>
      <c r="M72" s="49"/>
      <c r="N72" s="49"/>
      <c r="O72" s="49"/>
    </row>
    <row r="73" spans="1:15">
      <c r="A73" s="49"/>
      <c r="B73" s="49"/>
      <c r="C73" s="49"/>
      <c r="D73" s="49"/>
      <c r="E73" s="49"/>
      <c r="F73" s="49"/>
      <c r="G73" s="49"/>
      <c r="H73" s="49"/>
      <c r="I73" s="49"/>
      <c r="J73" s="49"/>
      <c r="K73" s="49"/>
      <c r="L73" s="49"/>
      <c r="M73" s="49"/>
      <c r="N73" s="49"/>
      <c r="O73" s="49"/>
    </row>
    <row r="74" spans="1:15">
      <c r="A74" s="49"/>
      <c r="B74" s="49"/>
      <c r="C74" s="49"/>
      <c r="D74" s="49"/>
      <c r="E74" s="49"/>
      <c r="F74" s="49"/>
      <c r="G74" s="49"/>
      <c r="H74" s="49"/>
      <c r="I74" s="49"/>
      <c r="J74" s="49"/>
      <c r="K74" s="49"/>
      <c r="L74" s="49"/>
      <c r="M74" s="49"/>
      <c r="N74" s="49"/>
      <c r="O74" s="49"/>
    </row>
    <row r="75" spans="1:15">
      <c r="A75" s="49"/>
      <c r="B75" s="49"/>
      <c r="C75" s="49"/>
      <c r="D75" s="49"/>
      <c r="E75" s="49"/>
      <c r="F75" s="49"/>
      <c r="G75" s="49"/>
      <c r="H75" s="49"/>
      <c r="I75" s="49"/>
      <c r="J75" s="49"/>
      <c r="K75" s="49"/>
      <c r="L75" s="49"/>
      <c r="M75" s="49"/>
      <c r="N75" s="49"/>
      <c r="O75" s="49"/>
    </row>
    <row r="76" spans="1:15">
      <c r="A76" s="49"/>
      <c r="B76" s="49"/>
      <c r="C76" s="49"/>
      <c r="D76" s="49"/>
      <c r="E76" s="49"/>
      <c r="F76" s="49"/>
      <c r="G76" s="49"/>
      <c r="H76" s="49"/>
      <c r="I76" s="49"/>
      <c r="J76" s="49"/>
      <c r="K76" s="49"/>
      <c r="L76" s="49"/>
      <c r="M76" s="49"/>
      <c r="N76" s="49"/>
      <c r="O76" s="49"/>
    </row>
    <row r="77" spans="1:15">
      <c r="A77" s="49"/>
      <c r="B77" s="49"/>
      <c r="C77" s="49"/>
      <c r="D77" s="49"/>
      <c r="E77" s="49"/>
      <c r="F77" s="49"/>
      <c r="G77" s="49"/>
      <c r="H77" s="49"/>
      <c r="I77" s="49"/>
      <c r="J77" s="49"/>
      <c r="K77" s="49"/>
      <c r="L77" s="49"/>
      <c r="M77" s="49"/>
      <c r="N77" s="49"/>
      <c r="O77" s="49"/>
    </row>
    <row r="78" spans="1:15">
      <c r="A78" s="49"/>
      <c r="B78" s="49"/>
      <c r="C78" s="49"/>
      <c r="D78" s="49"/>
      <c r="E78" s="49"/>
      <c r="F78" s="49"/>
      <c r="G78" s="49"/>
      <c r="H78" s="49"/>
      <c r="I78" s="49"/>
      <c r="J78" s="49"/>
      <c r="K78" s="49"/>
      <c r="L78" s="49"/>
      <c r="M78" s="49"/>
      <c r="N78" s="49"/>
      <c r="O78" s="49"/>
    </row>
    <row r="79" spans="1:15">
      <c r="A79" s="49"/>
      <c r="B79" s="49"/>
      <c r="C79" s="49"/>
      <c r="D79" s="49"/>
      <c r="E79" s="49"/>
      <c r="F79" s="49"/>
      <c r="G79" s="49"/>
      <c r="H79" s="49"/>
      <c r="I79" s="49"/>
      <c r="J79" s="49"/>
      <c r="K79" s="49"/>
      <c r="L79" s="49"/>
      <c r="M79" s="49"/>
      <c r="N79" s="49"/>
      <c r="O79" s="49"/>
    </row>
    <row r="80" spans="1:15">
      <c r="A80" s="49"/>
      <c r="B80" s="49"/>
      <c r="C80" s="49"/>
      <c r="D80" s="49"/>
      <c r="E80" s="49"/>
      <c r="F80" s="49"/>
      <c r="G80" s="49"/>
      <c r="H80" s="49"/>
      <c r="I80" s="49"/>
      <c r="J80" s="49"/>
      <c r="K80" s="49"/>
      <c r="L80" s="49"/>
      <c r="M80" s="49"/>
      <c r="N80" s="49"/>
      <c r="O80" s="49"/>
    </row>
    <row r="81" spans="1:15">
      <c r="A81" s="49"/>
      <c r="B81" s="49"/>
      <c r="C81" s="49"/>
      <c r="D81" s="49"/>
      <c r="E81" s="49"/>
      <c r="F81" s="49"/>
      <c r="G81" s="49"/>
      <c r="H81" s="49"/>
      <c r="I81" s="49"/>
      <c r="J81" s="49"/>
      <c r="K81" s="49"/>
      <c r="L81" s="49"/>
      <c r="M81" s="49"/>
      <c r="N81" s="49"/>
      <c r="O81" s="49"/>
    </row>
    <row r="82" spans="1:15">
      <c r="A82" s="49"/>
      <c r="B82" s="49"/>
      <c r="C82" s="49"/>
      <c r="D82" s="49"/>
      <c r="E82" s="49"/>
      <c r="F82" s="49"/>
      <c r="G82" s="49"/>
      <c r="H82" s="49"/>
      <c r="I82" s="49"/>
      <c r="J82" s="49"/>
      <c r="K82" s="49"/>
      <c r="L82" s="49"/>
      <c r="M82" s="49"/>
      <c r="N82" s="49"/>
      <c r="O82" s="49"/>
    </row>
    <row r="83" spans="1:15">
      <c r="A83" s="49"/>
      <c r="B83" s="49"/>
      <c r="C83" s="49"/>
      <c r="D83" s="49"/>
      <c r="E83" s="49"/>
      <c r="F83" s="49"/>
      <c r="G83" s="49"/>
      <c r="H83" s="49"/>
      <c r="I83" s="49"/>
      <c r="J83" s="49"/>
      <c r="K83" s="49"/>
      <c r="L83" s="49"/>
      <c r="M83" s="49"/>
      <c r="N83" s="49"/>
      <c r="O83" s="49"/>
    </row>
    <row r="84" spans="1:15">
      <c r="A84" s="49"/>
      <c r="B84" s="49"/>
      <c r="C84" s="49"/>
      <c r="D84" s="49"/>
      <c r="E84" s="49"/>
      <c r="F84" s="49"/>
      <c r="G84" s="49"/>
      <c r="H84" s="49"/>
      <c r="I84" s="49"/>
      <c r="J84" s="49"/>
      <c r="K84" s="49"/>
      <c r="L84" s="49"/>
      <c r="M84" s="49"/>
      <c r="N84" s="49"/>
      <c r="O84" s="49"/>
    </row>
    <row r="85" spans="1:15">
      <c r="A85" s="49"/>
      <c r="B85" s="49"/>
      <c r="C85" s="49"/>
      <c r="D85" s="49"/>
      <c r="E85" s="49"/>
      <c r="F85" s="49"/>
      <c r="G85" s="49"/>
      <c r="H85" s="49"/>
      <c r="I85" s="49"/>
      <c r="J85" s="49"/>
      <c r="K85" s="49"/>
      <c r="L85" s="49"/>
      <c r="M85" s="49"/>
      <c r="N85" s="49"/>
      <c r="O85" s="49"/>
    </row>
    <row r="86" spans="1:15">
      <c r="A86" s="49"/>
      <c r="B86" s="49"/>
      <c r="C86" s="49"/>
      <c r="D86" s="49"/>
      <c r="E86" s="49"/>
      <c r="F86" s="49"/>
      <c r="G86" s="49"/>
      <c r="H86" s="49"/>
      <c r="I86" s="49"/>
      <c r="J86" s="49"/>
      <c r="K86" s="49"/>
      <c r="L86" s="49"/>
      <c r="M86" s="49"/>
      <c r="N86" s="49"/>
      <c r="O86" s="49"/>
    </row>
    <row r="87" spans="1:15">
      <c r="A87" s="49"/>
      <c r="B87" s="49"/>
      <c r="C87" s="49"/>
      <c r="D87" s="49"/>
      <c r="E87" s="49"/>
      <c r="F87" s="49"/>
      <c r="G87" s="49"/>
      <c r="H87" s="49"/>
      <c r="I87" s="49"/>
      <c r="J87" s="49"/>
      <c r="K87" s="49"/>
      <c r="L87" s="49"/>
      <c r="M87" s="49"/>
      <c r="N87" s="49"/>
      <c r="O87" s="49"/>
    </row>
    <row r="88" spans="1:15">
      <c r="A88" s="49"/>
      <c r="B88" s="49"/>
      <c r="C88" s="49"/>
      <c r="D88" s="49"/>
      <c r="E88" s="49"/>
      <c r="F88" s="49"/>
      <c r="G88" s="49"/>
      <c r="H88" s="49"/>
      <c r="I88" s="49"/>
      <c r="J88" s="49"/>
      <c r="K88" s="49"/>
      <c r="L88" s="49"/>
      <c r="M88" s="49"/>
      <c r="N88" s="49"/>
      <c r="O88" s="49"/>
    </row>
    <row r="89" spans="1:15">
      <c r="A89" s="49"/>
      <c r="B89" s="49"/>
      <c r="C89" s="49"/>
      <c r="D89" s="49"/>
      <c r="E89" s="49"/>
      <c r="F89" s="49"/>
      <c r="G89" s="49"/>
      <c r="H89" s="49"/>
      <c r="I89" s="49"/>
      <c r="J89" s="49"/>
      <c r="K89" s="49"/>
      <c r="L89" s="49"/>
      <c r="M89" s="49"/>
      <c r="N89" s="49"/>
      <c r="O89" s="49"/>
    </row>
    <row r="90" spans="1:15">
      <c r="A90" s="49"/>
      <c r="B90" s="49"/>
      <c r="C90" s="49"/>
      <c r="D90" s="49"/>
      <c r="E90" s="49"/>
      <c r="F90" s="49"/>
      <c r="G90" s="49"/>
      <c r="H90" s="49"/>
      <c r="I90" s="49"/>
      <c r="J90" s="49"/>
      <c r="K90" s="49"/>
      <c r="L90" s="49"/>
      <c r="M90" s="49"/>
      <c r="N90" s="49"/>
      <c r="O90" s="49"/>
    </row>
    <row r="91" spans="1:15">
      <c r="A91" s="49"/>
      <c r="B91" s="49"/>
      <c r="C91" s="49"/>
      <c r="D91" s="49"/>
      <c r="E91" s="49"/>
      <c r="F91" s="49"/>
      <c r="G91" s="49"/>
      <c r="H91" s="49"/>
      <c r="I91" s="49"/>
      <c r="J91" s="49"/>
      <c r="K91" s="49"/>
      <c r="L91" s="49"/>
      <c r="M91" s="49"/>
      <c r="N91" s="49"/>
      <c r="O91" s="49"/>
    </row>
    <row r="92" spans="1:15">
      <c r="A92" s="49"/>
      <c r="B92" s="49"/>
      <c r="C92" s="49"/>
      <c r="D92" s="49"/>
      <c r="E92" s="49"/>
      <c r="F92" s="49"/>
      <c r="G92" s="49"/>
      <c r="H92" s="49"/>
      <c r="I92" s="49"/>
      <c r="J92" s="49"/>
      <c r="K92" s="49"/>
      <c r="L92" s="49"/>
      <c r="M92" s="49"/>
      <c r="N92" s="49"/>
      <c r="O92" s="49"/>
    </row>
    <row r="93" spans="1:15">
      <c r="A93" s="49"/>
      <c r="B93" s="49"/>
      <c r="C93" s="49"/>
      <c r="D93" s="49"/>
      <c r="E93" s="49"/>
      <c r="F93" s="49"/>
      <c r="G93" s="49"/>
      <c r="H93" s="49"/>
      <c r="I93" s="49"/>
      <c r="J93" s="49"/>
      <c r="K93" s="49"/>
      <c r="L93" s="49"/>
      <c r="M93" s="49"/>
      <c r="N93" s="49"/>
      <c r="O93" s="49"/>
    </row>
    <row r="94" spans="1:15">
      <c r="A94" s="49"/>
      <c r="B94" s="49"/>
      <c r="C94" s="49"/>
      <c r="D94" s="49"/>
      <c r="E94" s="49"/>
      <c r="F94" s="49"/>
      <c r="G94" s="49"/>
      <c r="H94" s="49"/>
      <c r="I94" s="49"/>
      <c r="J94" s="49"/>
      <c r="K94" s="49"/>
      <c r="L94" s="49"/>
      <c r="M94" s="49"/>
      <c r="N94" s="49"/>
      <c r="O94" s="49"/>
    </row>
    <row r="95" spans="1:15">
      <c r="A95" s="49"/>
      <c r="B95" s="49"/>
      <c r="C95" s="49"/>
      <c r="D95" s="49"/>
      <c r="E95" s="49"/>
      <c r="F95" s="49"/>
      <c r="G95" s="49"/>
      <c r="H95" s="49"/>
      <c r="I95" s="49"/>
      <c r="J95" s="49"/>
      <c r="K95" s="49"/>
      <c r="L95" s="49"/>
      <c r="M95" s="49"/>
      <c r="N95" s="49"/>
      <c r="O95" s="49"/>
    </row>
    <row r="96" spans="1:15">
      <c r="A96" s="49"/>
      <c r="B96" s="49"/>
      <c r="C96" s="49"/>
      <c r="D96" s="49"/>
      <c r="E96" s="49"/>
      <c r="F96" s="49"/>
      <c r="G96" s="49"/>
      <c r="H96" s="49"/>
      <c r="I96" s="49"/>
      <c r="J96" s="49"/>
      <c r="K96" s="49"/>
      <c r="L96" s="49"/>
      <c r="M96" s="49"/>
      <c r="N96" s="49"/>
      <c r="O96" s="49"/>
    </row>
    <row r="97" spans="1:15">
      <c r="A97" s="49"/>
      <c r="B97" s="49"/>
      <c r="C97" s="49"/>
      <c r="D97" s="49"/>
      <c r="E97" s="49"/>
      <c r="F97" s="49"/>
      <c r="G97" s="49"/>
      <c r="H97" s="49"/>
      <c r="I97" s="49"/>
      <c r="J97" s="49"/>
      <c r="K97" s="49"/>
      <c r="L97" s="49"/>
      <c r="M97" s="49"/>
      <c r="N97" s="49"/>
      <c r="O97" s="49"/>
    </row>
    <row r="98" spans="1:15">
      <c r="A98" s="49"/>
      <c r="B98" s="49"/>
      <c r="C98" s="49"/>
      <c r="D98" s="49"/>
      <c r="E98" s="49"/>
      <c r="F98" s="49"/>
      <c r="G98" s="49"/>
      <c r="H98" s="49"/>
      <c r="I98" s="49"/>
      <c r="J98" s="49"/>
      <c r="K98" s="49"/>
      <c r="L98" s="49"/>
      <c r="M98" s="49"/>
      <c r="N98" s="49"/>
      <c r="O98" s="49"/>
    </row>
    <row r="99" spans="1:15">
      <c r="A99" s="49"/>
      <c r="B99" s="49"/>
      <c r="C99" s="49"/>
      <c r="D99" s="49"/>
      <c r="E99" s="49"/>
      <c r="F99" s="49"/>
      <c r="G99" s="49"/>
      <c r="H99" s="49"/>
      <c r="I99" s="49"/>
      <c r="J99" s="49"/>
      <c r="K99" s="49"/>
      <c r="L99" s="49"/>
      <c r="M99" s="49"/>
      <c r="N99" s="49"/>
      <c r="O99" s="49"/>
    </row>
    <row r="100" spans="1:15">
      <c r="A100" s="49"/>
      <c r="B100" s="49"/>
      <c r="C100" s="49"/>
      <c r="D100" s="49"/>
      <c r="E100" s="49"/>
      <c r="F100" s="49"/>
      <c r="G100" s="49"/>
      <c r="H100" s="49"/>
      <c r="I100" s="49"/>
      <c r="J100" s="49"/>
      <c r="K100" s="49"/>
      <c r="L100" s="49"/>
      <c r="M100" s="49"/>
      <c r="N100" s="49"/>
      <c r="O100" s="49"/>
    </row>
    <row r="101" spans="1:15">
      <c r="A101" s="49"/>
      <c r="B101" s="49"/>
      <c r="C101" s="49"/>
      <c r="D101" s="49"/>
      <c r="E101" s="49"/>
      <c r="F101" s="49"/>
      <c r="G101" s="49"/>
      <c r="H101" s="49"/>
      <c r="I101" s="49"/>
      <c r="J101" s="49"/>
      <c r="K101" s="49"/>
      <c r="L101" s="49"/>
      <c r="M101" s="49"/>
      <c r="N101" s="49"/>
      <c r="O101" s="49"/>
    </row>
    <row r="102" spans="1:15">
      <c r="A102" s="49"/>
      <c r="B102" s="49"/>
      <c r="C102" s="49"/>
      <c r="D102" s="49"/>
      <c r="E102" s="49"/>
      <c r="F102" s="49"/>
      <c r="G102" s="49"/>
      <c r="H102" s="49"/>
      <c r="I102" s="49"/>
      <c r="J102" s="49"/>
      <c r="K102" s="49"/>
      <c r="L102" s="49"/>
      <c r="M102" s="49"/>
      <c r="N102" s="49"/>
      <c r="O102" s="49"/>
    </row>
    <row r="103" spans="1:15">
      <c r="A103" s="49"/>
      <c r="B103" s="49"/>
      <c r="C103" s="49"/>
      <c r="D103" s="49"/>
      <c r="E103" s="49"/>
      <c r="F103" s="49"/>
      <c r="G103" s="49"/>
      <c r="H103" s="49"/>
      <c r="I103" s="49"/>
      <c r="J103" s="49"/>
      <c r="K103" s="49"/>
      <c r="L103" s="49"/>
      <c r="M103" s="49"/>
      <c r="N103" s="49"/>
      <c r="O103" s="49"/>
    </row>
    <row r="104" spans="1:15">
      <c r="A104" s="49"/>
      <c r="B104" s="49"/>
      <c r="C104" s="49"/>
      <c r="D104" s="49"/>
      <c r="E104" s="49"/>
      <c r="F104" s="49"/>
      <c r="G104" s="49"/>
      <c r="H104" s="49"/>
      <c r="I104" s="49"/>
      <c r="J104" s="49"/>
      <c r="K104" s="49"/>
      <c r="L104" s="49"/>
      <c r="M104" s="49"/>
      <c r="N104" s="49"/>
      <c r="O104" s="49"/>
    </row>
    <row r="105" spans="1:15">
      <c r="A105" s="49"/>
      <c r="B105" s="49"/>
      <c r="C105" s="49"/>
      <c r="D105" s="49"/>
      <c r="E105" s="49"/>
      <c r="F105" s="49"/>
      <c r="G105" s="49"/>
      <c r="H105" s="49"/>
      <c r="I105" s="49"/>
      <c r="J105" s="49"/>
      <c r="K105" s="49"/>
      <c r="L105" s="49"/>
      <c r="M105" s="49"/>
      <c r="N105" s="49"/>
      <c r="O105" s="49"/>
    </row>
    <row r="106" spans="1:15">
      <c r="A106" s="49"/>
      <c r="B106" s="49"/>
      <c r="C106" s="49"/>
      <c r="D106" s="49"/>
      <c r="E106" s="49"/>
      <c r="F106" s="49"/>
      <c r="G106" s="49"/>
      <c r="H106" s="49"/>
      <c r="I106" s="49"/>
      <c r="J106" s="49"/>
      <c r="K106" s="49"/>
      <c r="L106" s="49"/>
      <c r="M106" s="49"/>
      <c r="N106" s="49"/>
      <c r="O106" s="49"/>
    </row>
    <row r="107" spans="1:15">
      <c r="A107" s="49"/>
      <c r="B107" s="49"/>
      <c r="C107" s="49"/>
      <c r="D107" s="49"/>
      <c r="E107" s="49"/>
      <c r="F107" s="49"/>
      <c r="G107" s="49"/>
      <c r="H107" s="49"/>
      <c r="I107" s="49"/>
      <c r="J107" s="49"/>
      <c r="K107" s="49"/>
      <c r="L107" s="49"/>
      <c r="M107" s="49"/>
      <c r="N107" s="49"/>
      <c r="O107" s="49"/>
    </row>
    <row r="108" spans="1:15">
      <c r="A108" s="49"/>
      <c r="B108" s="49"/>
      <c r="C108" s="49"/>
      <c r="D108" s="49"/>
      <c r="E108" s="49"/>
      <c r="F108" s="49"/>
      <c r="G108" s="49"/>
      <c r="H108" s="49"/>
      <c r="I108" s="49"/>
      <c r="J108" s="49"/>
      <c r="K108" s="49"/>
      <c r="L108" s="49"/>
      <c r="M108" s="49"/>
      <c r="N108" s="49"/>
      <c r="O108" s="49"/>
    </row>
    <row r="109" spans="1:15">
      <c r="A109" s="49"/>
      <c r="B109" s="49"/>
      <c r="C109" s="49"/>
      <c r="D109" s="49"/>
      <c r="E109" s="49"/>
      <c r="F109" s="49"/>
      <c r="G109" s="49"/>
      <c r="H109" s="49"/>
      <c r="I109" s="49"/>
      <c r="J109" s="49"/>
      <c r="K109" s="49"/>
      <c r="L109" s="49"/>
      <c r="M109" s="49"/>
      <c r="N109" s="49"/>
      <c r="O109" s="49"/>
    </row>
    <row r="110" spans="1:15">
      <c r="A110" s="49"/>
      <c r="B110" s="49"/>
      <c r="C110" s="49"/>
      <c r="D110" s="49"/>
      <c r="E110" s="49"/>
      <c r="F110" s="49"/>
      <c r="G110" s="49"/>
      <c r="H110" s="49"/>
      <c r="I110" s="49"/>
      <c r="J110" s="49"/>
      <c r="K110" s="49"/>
      <c r="L110" s="49"/>
      <c r="M110" s="49"/>
      <c r="N110" s="49"/>
      <c r="O110" s="49"/>
    </row>
    <row r="111" spans="1:15">
      <c r="A111" s="49"/>
      <c r="B111" s="49"/>
      <c r="C111" s="49"/>
      <c r="D111" s="49"/>
      <c r="E111" s="49"/>
      <c r="F111" s="49"/>
      <c r="G111" s="49"/>
      <c r="H111" s="49"/>
      <c r="I111" s="49"/>
      <c r="J111" s="49"/>
      <c r="K111" s="49"/>
      <c r="L111" s="49"/>
      <c r="M111" s="49"/>
      <c r="N111" s="49"/>
      <c r="O111" s="49"/>
    </row>
    <row r="112" spans="1:15">
      <c r="A112" s="49"/>
      <c r="B112" s="49"/>
      <c r="C112" s="49"/>
      <c r="D112" s="49"/>
      <c r="E112" s="49"/>
      <c r="F112" s="49"/>
      <c r="G112" s="49"/>
      <c r="H112" s="49"/>
      <c r="I112" s="49"/>
      <c r="J112" s="49"/>
      <c r="K112" s="49"/>
      <c r="L112" s="49"/>
      <c r="M112" s="49"/>
      <c r="N112" s="49"/>
      <c r="O112" s="49"/>
    </row>
    <row r="113" spans="1:15">
      <c r="A113" s="49"/>
      <c r="B113" s="49"/>
      <c r="C113" s="49"/>
      <c r="D113" s="49"/>
      <c r="E113" s="49"/>
      <c r="F113" s="49"/>
      <c r="G113" s="49"/>
      <c r="H113" s="49"/>
      <c r="I113" s="49"/>
      <c r="J113" s="49"/>
      <c r="K113" s="49"/>
      <c r="L113" s="49"/>
      <c r="M113" s="49"/>
      <c r="N113" s="49"/>
      <c r="O113" s="49"/>
    </row>
    <row r="114" spans="1:15">
      <c r="A114" s="49"/>
      <c r="B114" s="49"/>
      <c r="C114" s="49"/>
      <c r="D114" s="49"/>
      <c r="E114" s="49"/>
      <c r="F114" s="49"/>
      <c r="G114" s="49"/>
      <c r="H114" s="49"/>
      <c r="I114" s="49"/>
      <c r="J114" s="49"/>
      <c r="K114" s="49"/>
      <c r="L114" s="49"/>
      <c r="M114" s="49"/>
      <c r="N114" s="49"/>
      <c r="O114" s="49"/>
    </row>
    <row r="115" spans="1:15">
      <c r="A115" s="49"/>
      <c r="B115" s="49"/>
      <c r="C115" s="49"/>
      <c r="D115" s="49"/>
      <c r="E115" s="49"/>
      <c r="F115" s="49"/>
      <c r="G115" s="49"/>
      <c r="H115" s="49"/>
      <c r="I115" s="49"/>
      <c r="J115" s="49"/>
      <c r="K115" s="49"/>
      <c r="L115" s="49"/>
      <c r="M115" s="49"/>
      <c r="N115" s="49"/>
      <c r="O115" s="49"/>
    </row>
    <row r="116" spans="1:15">
      <c r="A116" s="49"/>
      <c r="B116" s="49"/>
      <c r="C116" s="49"/>
      <c r="D116" s="49"/>
      <c r="E116" s="49"/>
      <c r="F116" s="49"/>
      <c r="G116" s="49"/>
      <c r="H116" s="49"/>
      <c r="I116" s="49"/>
      <c r="J116" s="49"/>
      <c r="K116" s="49"/>
      <c r="L116" s="49"/>
      <c r="M116" s="49"/>
      <c r="N116" s="49"/>
      <c r="O116" s="49"/>
    </row>
    <row r="117" spans="1:15">
      <c r="A117" s="49"/>
      <c r="B117" s="49"/>
      <c r="C117" s="49"/>
      <c r="D117" s="49"/>
      <c r="E117" s="49"/>
      <c r="F117" s="49"/>
      <c r="G117" s="49"/>
      <c r="H117" s="49"/>
      <c r="I117" s="49"/>
      <c r="J117" s="49"/>
      <c r="K117" s="49"/>
      <c r="L117" s="49"/>
      <c r="M117" s="49"/>
      <c r="N117" s="49"/>
      <c r="O117" s="49"/>
    </row>
    <row r="118" spans="1:15">
      <c r="A118" s="49"/>
      <c r="B118" s="49"/>
      <c r="C118" s="49"/>
      <c r="D118" s="49"/>
      <c r="E118" s="49"/>
      <c r="F118" s="49"/>
      <c r="G118" s="49"/>
      <c r="H118" s="49"/>
      <c r="I118" s="49"/>
      <c r="J118" s="49"/>
      <c r="K118" s="49"/>
      <c r="L118" s="49"/>
      <c r="M118" s="49"/>
      <c r="N118" s="49"/>
      <c r="O118" s="49"/>
    </row>
    <row r="119" spans="1:15">
      <c r="A119" s="49"/>
      <c r="B119" s="49"/>
      <c r="C119" s="49"/>
      <c r="D119" s="49"/>
      <c r="E119" s="49"/>
      <c r="F119" s="49"/>
      <c r="G119" s="49"/>
      <c r="H119" s="49"/>
      <c r="I119" s="49"/>
      <c r="J119" s="49"/>
      <c r="K119" s="49"/>
      <c r="L119" s="49"/>
      <c r="M119" s="49"/>
      <c r="N119" s="49"/>
      <c r="O119" s="49"/>
    </row>
    <row r="120" spans="1:15">
      <c r="A120" s="49"/>
      <c r="B120" s="49"/>
      <c r="C120" s="49"/>
      <c r="D120" s="49"/>
      <c r="E120" s="49"/>
      <c r="F120" s="49"/>
      <c r="G120" s="49"/>
      <c r="H120" s="49"/>
      <c r="I120" s="49"/>
      <c r="J120" s="49"/>
      <c r="K120" s="49"/>
      <c r="L120" s="49"/>
      <c r="M120" s="49"/>
      <c r="N120" s="49"/>
      <c r="O120" s="49"/>
    </row>
    <row r="121" spans="1:15">
      <c r="A121" s="49"/>
      <c r="B121" s="49"/>
      <c r="C121" s="49"/>
      <c r="D121" s="49"/>
      <c r="E121" s="49"/>
      <c r="F121" s="49"/>
      <c r="G121" s="49"/>
      <c r="H121" s="49"/>
      <c r="I121" s="49"/>
      <c r="J121" s="49"/>
      <c r="K121" s="49"/>
      <c r="L121" s="49"/>
      <c r="M121" s="49"/>
      <c r="N121" s="49"/>
      <c r="O121" s="49"/>
    </row>
    <row r="122" spans="1:15">
      <c r="A122" s="49"/>
      <c r="B122" s="49"/>
      <c r="C122" s="49"/>
      <c r="D122" s="49"/>
      <c r="E122" s="49"/>
      <c r="F122" s="49"/>
      <c r="G122" s="49"/>
      <c r="H122" s="49"/>
      <c r="I122" s="49"/>
      <c r="J122" s="49"/>
      <c r="K122" s="49"/>
      <c r="L122" s="49"/>
      <c r="M122" s="49"/>
      <c r="N122" s="49"/>
      <c r="O122" s="49"/>
    </row>
    <row r="123" spans="1:15">
      <c r="A123" s="49"/>
      <c r="B123" s="49"/>
      <c r="C123" s="49"/>
      <c r="D123" s="49"/>
      <c r="E123" s="49"/>
      <c r="F123" s="49"/>
      <c r="G123" s="49"/>
      <c r="H123" s="49"/>
      <c r="I123" s="49"/>
      <c r="J123" s="49"/>
      <c r="K123" s="49"/>
      <c r="L123" s="49"/>
      <c r="M123" s="49"/>
      <c r="N123" s="49"/>
      <c r="O123" s="49"/>
    </row>
    <row r="124" spans="1:15">
      <c r="A124" s="49"/>
      <c r="B124" s="49"/>
      <c r="C124" s="49"/>
      <c r="D124" s="49"/>
      <c r="E124" s="49"/>
      <c r="F124" s="49"/>
      <c r="G124" s="49"/>
      <c r="H124" s="49"/>
      <c r="I124" s="49"/>
      <c r="J124" s="49"/>
      <c r="K124" s="49"/>
      <c r="L124" s="49"/>
      <c r="M124" s="49"/>
      <c r="N124" s="49"/>
      <c r="O124" s="49"/>
    </row>
    <row r="125" spans="1:15">
      <c r="A125" s="49"/>
      <c r="B125" s="49"/>
      <c r="C125" s="49"/>
      <c r="D125" s="49"/>
      <c r="E125" s="49"/>
      <c r="F125" s="49"/>
      <c r="G125" s="49"/>
      <c r="H125" s="49"/>
      <c r="I125" s="49"/>
      <c r="J125" s="49"/>
      <c r="K125" s="49"/>
      <c r="L125" s="49"/>
      <c r="M125" s="49"/>
      <c r="N125" s="49"/>
      <c r="O125" s="49"/>
    </row>
    <row r="126" spans="1:15">
      <c r="A126" s="49"/>
      <c r="B126" s="49"/>
      <c r="C126" s="49"/>
      <c r="D126" s="49"/>
      <c r="E126" s="49"/>
      <c r="F126" s="49"/>
      <c r="G126" s="49"/>
      <c r="H126" s="49"/>
      <c r="I126" s="49"/>
      <c r="J126" s="49"/>
      <c r="K126" s="49"/>
      <c r="L126" s="49"/>
      <c r="M126" s="49"/>
      <c r="N126" s="49"/>
      <c r="O126" s="49"/>
    </row>
    <row r="127" spans="1:15">
      <c r="A127" s="49"/>
      <c r="B127" s="49"/>
      <c r="C127" s="49"/>
      <c r="D127" s="49"/>
      <c r="E127" s="49"/>
      <c r="F127" s="49"/>
      <c r="G127" s="49"/>
      <c r="H127" s="49"/>
      <c r="I127" s="49"/>
      <c r="J127" s="49"/>
      <c r="K127" s="49"/>
      <c r="L127" s="49"/>
      <c r="M127" s="49"/>
      <c r="N127" s="49"/>
      <c r="O127" s="49"/>
    </row>
    <row r="128" spans="1:15">
      <c r="A128" s="49"/>
      <c r="B128" s="49"/>
      <c r="C128" s="49"/>
      <c r="D128" s="49"/>
      <c r="E128" s="49"/>
      <c r="F128" s="49"/>
      <c r="G128" s="49"/>
      <c r="H128" s="49"/>
      <c r="I128" s="49"/>
      <c r="J128" s="49"/>
      <c r="K128" s="49"/>
      <c r="L128" s="49"/>
      <c r="M128" s="49"/>
      <c r="N128" s="49"/>
      <c r="O128" s="49"/>
    </row>
    <row r="129" spans="1:15">
      <c r="A129" s="49"/>
      <c r="B129" s="49"/>
      <c r="C129" s="49"/>
      <c r="D129" s="49"/>
      <c r="E129" s="49"/>
      <c r="F129" s="49"/>
      <c r="G129" s="49"/>
      <c r="H129" s="49"/>
      <c r="I129" s="49"/>
      <c r="J129" s="49"/>
      <c r="K129" s="49"/>
      <c r="L129" s="49"/>
      <c r="M129" s="49"/>
      <c r="N129" s="49"/>
      <c r="O129" s="49"/>
    </row>
    <row r="130" spans="1:15">
      <c r="A130" s="49"/>
      <c r="B130" s="49"/>
      <c r="C130" s="49"/>
      <c r="D130" s="49"/>
      <c r="E130" s="49"/>
      <c r="F130" s="49"/>
      <c r="G130" s="49"/>
      <c r="H130" s="49"/>
      <c r="I130" s="49"/>
      <c r="J130" s="49"/>
      <c r="K130" s="49"/>
      <c r="L130" s="49"/>
      <c r="M130" s="49"/>
      <c r="N130" s="49"/>
      <c r="O130" s="49"/>
    </row>
    <row r="131" spans="1:15">
      <c r="A131" s="49"/>
      <c r="B131" s="49"/>
      <c r="C131" s="49"/>
      <c r="D131" s="49"/>
      <c r="E131" s="49"/>
      <c r="F131" s="49"/>
      <c r="G131" s="49"/>
      <c r="H131" s="49"/>
      <c r="I131" s="49"/>
      <c r="J131" s="49"/>
      <c r="K131" s="49"/>
      <c r="L131" s="49"/>
      <c r="M131" s="49"/>
      <c r="N131" s="49"/>
      <c r="O131" s="49"/>
    </row>
    <row r="132" spans="1:15">
      <c r="A132" s="49"/>
      <c r="B132" s="49"/>
      <c r="C132" s="49"/>
      <c r="D132" s="49"/>
      <c r="E132" s="49"/>
      <c r="F132" s="49"/>
      <c r="G132" s="49"/>
      <c r="H132" s="49"/>
      <c r="I132" s="49"/>
      <c r="J132" s="49"/>
      <c r="K132" s="49"/>
      <c r="L132" s="49"/>
      <c r="M132" s="49"/>
      <c r="N132" s="49"/>
      <c r="O132" s="49"/>
    </row>
    <row r="133" spans="1:15">
      <c r="A133" s="49"/>
      <c r="B133" s="49"/>
      <c r="C133" s="49"/>
      <c r="D133" s="49"/>
      <c r="E133" s="49"/>
      <c r="F133" s="49"/>
      <c r="G133" s="49"/>
      <c r="H133" s="49"/>
      <c r="I133" s="49"/>
      <c r="J133" s="49"/>
      <c r="K133" s="49"/>
      <c r="L133" s="49"/>
      <c r="M133" s="49"/>
      <c r="N133" s="49"/>
      <c r="O133" s="49"/>
    </row>
    <row r="134" spans="1:15">
      <c r="A134" s="49"/>
      <c r="B134" s="49"/>
      <c r="C134" s="49"/>
      <c r="D134" s="49"/>
      <c r="E134" s="49"/>
      <c r="F134" s="49"/>
      <c r="G134" s="49"/>
      <c r="H134" s="49"/>
      <c r="I134" s="49"/>
      <c r="J134" s="49"/>
      <c r="K134" s="49"/>
      <c r="L134" s="49"/>
      <c r="M134" s="49"/>
      <c r="N134" s="49"/>
      <c r="O134" s="49"/>
    </row>
    <row r="135" spans="1:15">
      <c r="A135" s="49"/>
      <c r="B135" s="49"/>
      <c r="C135" s="49"/>
      <c r="D135" s="49"/>
      <c r="E135" s="49"/>
      <c r="F135" s="49"/>
      <c r="G135" s="49"/>
      <c r="H135" s="49"/>
      <c r="I135" s="49"/>
      <c r="J135" s="49"/>
      <c r="K135" s="49"/>
      <c r="L135" s="49"/>
      <c r="M135" s="49"/>
      <c r="N135" s="49"/>
      <c r="O135" s="49"/>
    </row>
    <row r="136" spans="1:15">
      <c r="A136" s="49"/>
      <c r="B136" s="49"/>
      <c r="C136" s="49"/>
      <c r="D136" s="49"/>
      <c r="E136" s="49"/>
      <c r="F136" s="49"/>
      <c r="G136" s="49"/>
      <c r="H136" s="49"/>
      <c r="I136" s="49"/>
      <c r="J136" s="49"/>
      <c r="K136" s="49"/>
      <c r="L136" s="49"/>
      <c r="M136" s="49"/>
      <c r="N136" s="49"/>
      <c r="O136" s="49"/>
    </row>
  </sheetData>
  <mergeCells count="84">
    <mergeCell ref="F40:F49"/>
    <mergeCell ref="B30:B39"/>
    <mergeCell ref="A50:A59"/>
    <mergeCell ref="B50:B59"/>
    <mergeCell ref="C50:C59"/>
    <mergeCell ref="E50:E59"/>
    <mergeCell ref="F50:F59"/>
    <mergeCell ref="A30:A39"/>
    <mergeCell ref="C30:C39"/>
    <mergeCell ref="E30:E39"/>
    <mergeCell ref="A40:A49"/>
    <mergeCell ref="B40:B49"/>
    <mergeCell ref="C40:C49"/>
    <mergeCell ref="E40:E49"/>
    <mergeCell ref="F30:F39"/>
    <mergeCell ref="G30:G39"/>
    <mergeCell ref="H30:H39"/>
    <mergeCell ref="G40:G49"/>
    <mergeCell ref="H40:H49"/>
    <mergeCell ref="H10:H19"/>
    <mergeCell ref="A20:A29"/>
    <mergeCell ref="E20:E29"/>
    <mergeCell ref="G20:G29"/>
    <mergeCell ref="H20:H29"/>
    <mergeCell ref="E10:E19"/>
    <mergeCell ref="F10:F19"/>
    <mergeCell ref="G10:G19"/>
    <mergeCell ref="B20:B29"/>
    <mergeCell ref="C20:C29"/>
    <mergeCell ref="A10:A19"/>
    <mergeCell ref="C10:C19"/>
    <mergeCell ref="B10:B19"/>
    <mergeCell ref="F20:F29"/>
    <mergeCell ref="A1:C2"/>
    <mergeCell ref="A4:C4"/>
    <mergeCell ref="A8:A9"/>
    <mergeCell ref="B8:B9"/>
    <mergeCell ref="E8:E9"/>
    <mergeCell ref="D4:O4"/>
    <mergeCell ref="D5:O5"/>
    <mergeCell ref="O8:O9"/>
    <mergeCell ref="N8:N9"/>
    <mergeCell ref="N7:O7"/>
    <mergeCell ref="K8:K9"/>
    <mergeCell ref="M8:M9"/>
    <mergeCell ref="F8:F9"/>
    <mergeCell ref="A5:C5"/>
    <mergeCell ref="A6:C6"/>
    <mergeCell ref="D6:N6"/>
    <mergeCell ref="E7:H7"/>
    <mergeCell ref="D7:D9"/>
    <mergeCell ref="I8:I9"/>
    <mergeCell ref="G8:G9"/>
    <mergeCell ref="H8:H9"/>
    <mergeCell ref="L8:L9"/>
    <mergeCell ref="O10:O19"/>
    <mergeCell ref="O20:O29"/>
    <mergeCell ref="N30:N39"/>
    <mergeCell ref="I7:M7"/>
    <mergeCell ref="M10:M19"/>
    <mergeCell ref="I18:I19"/>
    <mergeCell ref="J18:J19"/>
    <mergeCell ref="N10:N19"/>
    <mergeCell ref="M20:M29"/>
    <mergeCell ref="N20:N29"/>
    <mergeCell ref="O50:O59"/>
    <mergeCell ref="M30:M39"/>
    <mergeCell ref="N40:N49"/>
    <mergeCell ref="O40:O49"/>
    <mergeCell ref="M40:M49"/>
    <mergeCell ref="O30:O39"/>
    <mergeCell ref="G50:G59"/>
    <mergeCell ref="H50:H59"/>
    <mergeCell ref="M50:M59"/>
    <mergeCell ref="N50:N59"/>
    <mergeCell ref="G60:G69"/>
    <mergeCell ref="H60:H69"/>
    <mergeCell ref="M60:M69"/>
    <mergeCell ref="N60:N69"/>
    <mergeCell ref="A60:A69"/>
    <mergeCell ref="B60:B69"/>
    <mergeCell ref="C60:C69"/>
    <mergeCell ref="E60:E69"/>
    <mergeCell ref="F60:F69"/>
  </mergeCells>
  <conditionalFormatting sqref="H10 H20">
    <cfRule type="containsText" dxfId="586" priority="730" operator="containsText" text="Muy Baja">
      <formula>NOT(ISERROR(SEARCH("Muy Baja",H10)))</formula>
    </cfRule>
    <cfRule type="containsText" dxfId="585" priority="731" operator="containsText" text="Baja">
      <formula>NOT(ISERROR(SEARCH("Baja",H10)))</formula>
    </cfRule>
    <cfRule type="containsText" dxfId="584" priority="732" operator="containsText" text="Muy Alta">
      <formula>NOT(ISERROR(SEARCH("Muy Alta",H10)))</formula>
    </cfRule>
    <cfRule type="containsText" dxfId="583" priority="734" operator="containsText" text="Alta">
      <formula>NOT(ISERROR(SEARCH("Alta",H10)))</formula>
    </cfRule>
    <cfRule type="containsText" dxfId="582" priority="735" operator="containsText" text="Media">
      <formula>NOT(ISERROR(SEARCH("Media",H10)))</formula>
    </cfRule>
    <cfRule type="containsText" dxfId="581" priority="736" operator="containsText" text="Media">
      <formula>NOT(ISERROR(SEARCH("Media",H10)))</formula>
    </cfRule>
    <cfRule type="containsText" dxfId="580" priority="737" operator="containsText" text="Media">
      <formula>NOT(ISERROR(SEARCH("Media",H10)))</formula>
    </cfRule>
    <cfRule type="containsText" dxfId="579" priority="738" operator="containsText" text="Muy Baja">
      <formula>NOT(ISERROR(SEARCH("Muy Baja",H10)))</formula>
    </cfRule>
    <cfRule type="containsText" dxfId="578" priority="739" operator="containsText" text="Baja">
      <formula>NOT(ISERROR(SEARCH("Baja",H10)))</formula>
    </cfRule>
    <cfRule type="containsText" dxfId="577" priority="740" operator="containsText" text="Muy Baja">
      <formula>NOT(ISERROR(SEARCH("Muy Baja",H10)))</formula>
    </cfRule>
    <cfRule type="containsText" dxfId="576" priority="741" operator="containsText" text="Muy Baja">
      <formula>NOT(ISERROR(SEARCH("Muy Baja",H10)))</formula>
    </cfRule>
    <cfRule type="containsText" dxfId="575" priority="742" operator="containsText" text="Muy Baja">
      <formula>NOT(ISERROR(SEARCH("Muy Baja",H10)))</formula>
    </cfRule>
    <cfRule type="containsText" dxfId="574" priority="743" operator="containsText" text="Muy Baja'Tabla probabilidad'!">
      <formula>NOT(ISERROR(SEARCH("Muy Baja'Tabla probabilidad'!",H10)))</formula>
    </cfRule>
    <cfRule type="containsText" dxfId="573" priority="744" operator="containsText" text="Muy bajo">
      <formula>NOT(ISERROR(SEARCH("Muy bajo",H10)))</formula>
    </cfRule>
    <cfRule type="containsText" dxfId="572" priority="745" operator="containsText" text="Alta">
      <formula>NOT(ISERROR(SEARCH("Alta",H10)))</formula>
    </cfRule>
    <cfRule type="containsText" dxfId="571" priority="746" operator="containsText" text="Media">
      <formula>NOT(ISERROR(SEARCH("Media",H10)))</formula>
    </cfRule>
    <cfRule type="containsText" dxfId="570" priority="747" operator="containsText" text="Baja">
      <formula>NOT(ISERROR(SEARCH("Baja",H10)))</formula>
    </cfRule>
    <cfRule type="containsText" dxfId="569" priority="748" operator="containsText" text="Muy baja">
      <formula>NOT(ISERROR(SEARCH("Muy baja",H10)))</formula>
    </cfRule>
    <cfRule type="cellIs" dxfId="568" priority="751" operator="between">
      <formula>1</formula>
      <formula>2</formula>
    </cfRule>
    <cfRule type="cellIs" dxfId="567" priority="752" operator="between">
      <formula>0</formula>
      <formula>2</formula>
    </cfRule>
  </conditionalFormatting>
  <conditionalFormatting sqref="H30">
    <cfRule type="containsText" dxfId="566" priority="444" operator="containsText" text="Muy Baja">
      <formula>NOT(ISERROR(SEARCH("Muy Baja",H30)))</formula>
    </cfRule>
    <cfRule type="containsText" dxfId="565" priority="445" operator="containsText" text="Baja">
      <formula>NOT(ISERROR(SEARCH("Baja",H30)))</formula>
    </cfRule>
    <cfRule type="containsText" dxfId="564" priority="446" operator="containsText" text="Muy Alta">
      <formula>NOT(ISERROR(SEARCH("Muy Alta",H30)))</formula>
    </cfRule>
    <cfRule type="containsText" dxfId="563" priority="448" operator="containsText" text="Alta">
      <formula>NOT(ISERROR(SEARCH("Alta",H30)))</formula>
    </cfRule>
    <cfRule type="containsText" dxfId="562" priority="449" operator="containsText" text="Media">
      <formula>NOT(ISERROR(SEARCH("Media",H30)))</formula>
    </cfRule>
    <cfRule type="containsText" dxfId="561" priority="450" operator="containsText" text="Media">
      <formula>NOT(ISERROR(SEARCH("Media",H30)))</formula>
    </cfRule>
    <cfRule type="containsText" dxfId="560" priority="451" operator="containsText" text="Media">
      <formula>NOT(ISERROR(SEARCH("Media",H30)))</formula>
    </cfRule>
    <cfRule type="containsText" dxfId="559" priority="452" operator="containsText" text="Muy Baja">
      <formula>NOT(ISERROR(SEARCH("Muy Baja",H30)))</formula>
    </cfRule>
    <cfRule type="containsText" dxfId="558" priority="453" operator="containsText" text="Baja">
      <formula>NOT(ISERROR(SEARCH("Baja",H30)))</formula>
    </cfRule>
    <cfRule type="containsText" dxfId="557" priority="454" operator="containsText" text="Muy Baja">
      <formula>NOT(ISERROR(SEARCH("Muy Baja",H30)))</formula>
    </cfRule>
    <cfRule type="containsText" dxfId="556" priority="455" operator="containsText" text="Muy Baja">
      <formula>NOT(ISERROR(SEARCH("Muy Baja",H30)))</formula>
    </cfRule>
    <cfRule type="containsText" dxfId="555" priority="456" operator="containsText" text="Muy Baja">
      <formula>NOT(ISERROR(SEARCH("Muy Baja",H30)))</formula>
    </cfRule>
    <cfRule type="containsText" dxfId="554" priority="457" operator="containsText" text="Muy Baja'Tabla probabilidad'!">
      <formula>NOT(ISERROR(SEARCH("Muy Baja'Tabla probabilidad'!",H30)))</formula>
    </cfRule>
    <cfRule type="containsText" dxfId="553" priority="458" operator="containsText" text="Muy bajo">
      <formula>NOT(ISERROR(SEARCH("Muy bajo",H30)))</formula>
    </cfRule>
    <cfRule type="containsText" dxfId="552" priority="459" operator="containsText" text="Alta">
      <formula>NOT(ISERROR(SEARCH("Alta",H30)))</formula>
    </cfRule>
    <cfRule type="containsText" dxfId="551" priority="460" operator="containsText" text="Media">
      <formula>NOT(ISERROR(SEARCH("Media",H30)))</formula>
    </cfRule>
    <cfRule type="containsText" dxfId="550" priority="461" operator="containsText" text="Baja">
      <formula>NOT(ISERROR(SEARCH("Baja",H30)))</formula>
    </cfRule>
    <cfRule type="containsText" dxfId="549" priority="462" operator="containsText" text="Muy baja">
      <formula>NOT(ISERROR(SEARCH("Muy baja",H30)))</formula>
    </cfRule>
    <cfRule type="cellIs" dxfId="548" priority="465" operator="between">
      <formula>1</formula>
      <formula>2</formula>
    </cfRule>
    <cfRule type="cellIs" dxfId="547" priority="466" operator="between">
      <formula>0</formula>
      <formula>2</formula>
    </cfRule>
  </conditionalFormatting>
  <conditionalFormatting sqref="H40">
    <cfRule type="containsText" dxfId="546" priority="123" operator="containsText" text="Muy Baja">
      <formula>NOT(ISERROR(SEARCH("Muy Baja",H40)))</formula>
    </cfRule>
    <cfRule type="containsText" dxfId="545" priority="124" operator="containsText" text="Baja">
      <formula>NOT(ISERROR(SEARCH("Baja",H40)))</formula>
    </cfRule>
    <cfRule type="containsText" dxfId="544" priority="125" operator="containsText" text="Muy Alta">
      <formula>NOT(ISERROR(SEARCH("Muy Alta",H40)))</formula>
    </cfRule>
    <cfRule type="containsText" dxfId="543" priority="127" operator="containsText" text="Alta">
      <formula>NOT(ISERROR(SEARCH("Alta",H40)))</formula>
    </cfRule>
    <cfRule type="containsText" dxfId="542" priority="128" operator="containsText" text="Media">
      <formula>NOT(ISERROR(SEARCH("Media",H40)))</formula>
    </cfRule>
    <cfRule type="containsText" dxfId="541" priority="129" operator="containsText" text="Media">
      <formula>NOT(ISERROR(SEARCH("Media",H40)))</formula>
    </cfRule>
    <cfRule type="containsText" dxfId="540" priority="130" operator="containsText" text="Media">
      <formula>NOT(ISERROR(SEARCH("Media",H40)))</formula>
    </cfRule>
    <cfRule type="containsText" dxfId="539" priority="131" operator="containsText" text="Muy Baja">
      <formula>NOT(ISERROR(SEARCH("Muy Baja",H40)))</formula>
    </cfRule>
    <cfRule type="containsText" dxfId="538" priority="132" operator="containsText" text="Baja">
      <formula>NOT(ISERROR(SEARCH("Baja",H40)))</formula>
    </cfRule>
    <cfRule type="containsText" dxfId="537" priority="133" operator="containsText" text="Muy Baja">
      <formula>NOT(ISERROR(SEARCH("Muy Baja",H40)))</formula>
    </cfRule>
    <cfRule type="containsText" dxfId="536" priority="134" operator="containsText" text="Muy Baja">
      <formula>NOT(ISERROR(SEARCH("Muy Baja",H40)))</formula>
    </cfRule>
    <cfRule type="containsText" dxfId="535" priority="135" operator="containsText" text="Muy Baja">
      <formula>NOT(ISERROR(SEARCH("Muy Baja",H40)))</formula>
    </cfRule>
    <cfRule type="containsText" dxfId="534" priority="136" operator="containsText" text="Muy Baja'Tabla probabilidad'!">
      <formula>NOT(ISERROR(SEARCH("Muy Baja'Tabla probabilidad'!",H40)))</formula>
    </cfRule>
    <cfRule type="containsText" dxfId="533" priority="137" operator="containsText" text="Muy bajo">
      <formula>NOT(ISERROR(SEARCH("Muy bajo",H40)))</formula>
    </cfRule>
    <cfRule type="containsText" dxfId="532" priority="138" operator="containsText" text="Alta">
      <formula>NOT(ISERROR(SEARCH("Alta",H40)))</formula>
    </cfRule>
    <cfRule type="containsText" dxfId="531" priority="139" operator="containsText" text="Media">
      <formula>NOT(ISERROR(SEARCH("Media",H40)))</formula>
    </cfRule>
    <cfRule type="containsText" dxfId="530" priority="140" operator="containsText" text="Baja">
      <formula>NOT(ISERROR(SEARCH("Baja",H40)))</formula>
    </cfRule>
    <cfRule type="containsText" dxfId="529" priority="141" operator="containsText" text="Muy baja">
      <formula>NOT(ISERROR(SEARCH("Muy baja",H40)))</formula>
    </cfRule>
    <cfRule type="cellIs" dxfId="528" priority="144" operator="between">
      <formula>1</formula>
      <formula>2</formula>
    </cfRule>
    <cfRule type="cellIs" dxfId="527" priority="145" operator="between">
      <formula>0</formula>
      <formula>2</formula>
    </cfRule>
  </conditionalFormatting>
  <conditionalFormatting sqref="H50">
    <cfRule type="containsText" dxfId="526" priority="7" operator="containsText" text="Muy Baja">
      <formula>NOT(ISERROR(SEARCH("Muy Baja",H50)))</formula>
    </cfRule>
    <cfRule type="containsText" dxfId="525" priority="8" operator="containsText" text="Baja">
      <formula>NOT(ISERROR(SEARCH("Baja",H50)))</formula>
    </cfRule>
    <cfRule type="containsText" dxfId="524" priority="9" operator="containsText" text="Muy Alta">
      <formula>NOT(ISERROR(SEARCH("Muy Alta",H50)))</formula>
    </cfRule>
    <cfRule type="containsText" dxfId="523" priority="10" operator="containsText" text="Alta">
      <formula>NOT(ISERROR(SEARCH("Alta",H50)))</formula>
    </cfRule>
    <cfRule type="containsText" dxfId="522" priority="11" operator="containsText" text="Media">
      <formula>NOT(ISERROR(SEARCH("Media",H50)))</formula>
    </cfRule>
    <cfRule type="containsText" dxfId="521" priority="12" operator="containsText" text="Media">
      <formula>NOT(ISERROR(SEARCH("Media",H50)))</formula>
    </cfRule>
    <cfRule type="containsText" dxfId="520" priority="13" operator="containsText" text="Media">
      <formula>NOT(ISERROR(SEARCH("Media",H50)))</formula>
    </cfRule>
    <cfRule type="containsText" dxfId="519" priority="14" operator="containsText" text="Muy Baja">
      <formula>NOT(ISERROR(SEARCH("Muy Baja",H50)))</formula>
    </cfRule>
    <cfRule type="containsText" dxfId="518" priority="15" operator="containsText" text="Baja">
      <formula>NOT(ISERROR(SEARCH("Baja",H50)))</formula>
    </cfRule>
    <cfRule type="containsText" dxfId="517" priority="16" operator="containsText" text="Muy Baja">
      <formula>NOT(ISERROR(SEARCH("Muy Baja",H50)))</formula>
    </cfRule>
    <cfRule type="containsText" dxfId="516" priority="17" operator="containsText" text="Muy Baja">
      <formula>NOT(ISERROR(SEARCH("Muy Baja",H50)))</formula>
    </cfRule>
    <cfRule type="containsText" dxfId="515" priority="18" operator="containsText" text="Muy Baja">
      <formula>NOT(ISERROR(SEARCH("Muy Baja",H50)))</formula>
    </cfRule>
    <cfRule type="containsText" dxfId="514" priority="19" operator="containsText" text="Muy Baja'Tabla probabilidad'!">
      <formula>NOT(ISERROR(SEARCH("Muy Baja'Tabla probabilidad'!",H50)))</formula>
    </cfRule>
    <cfRule type="containsText" dxfId="513" priority="20" operator="containsText" text="Muy bajo">
      <formula>NOT(ISERROR(SEARCH("Muy bajo",H50)))</formula>
    </cfRule>
    <cfRule type="containsText" dxfId="512" priority="21" operator="containsText" text="Alta">
      <formula>NOT(ISERROR(SEARCH("Alta",H50)))</formula>
    </cfRule>
    <cfRule type="containsText" dxfId="511" priority="22" operator="containsText" text="Media">
      <formula>NOT(ISERROR(SEARCH("Media",H50)))</formula>
    </cfRule>
    <cfRule type="containsText" dxfId="510" priority="23" operator="containsText" text="Baja">
      <formula>NOT(ISERROR(SEARCH("Baja",H50)))</formula>
    </cfRule>
    <cfRule type="containsText" dxfId="509" priority="24" operator="containsText" text="Muy baja">
      <formula>NOT(ISERROR(SEARCH("Muy baja",H50)))</formula>
    </cfRule>
    <cfRule type="cellIs" dxfId="508" priority="27" operator="between">
      <formula>1</formula>
      <formula>2</formula>
    </cfRule>
    <cfRule type="cellIs" dxfId="507" priority="28" operator="between">
      <formula>0</formula>
      <formula>2</formula>
    </cfRule>
  </conditionalFormatting>
  <conditionalFormatting sqref="H60">
    <cfRule type="containsText" dxfId="506" priority="49" operator="containsText" text="Muy Baja">
      <formula>NOT(ISERROR(SEARCH("Muy Baja",H60)))</formula>
    </cfRule>
    <cfRule type="containsText" dxfId="505" priority="50" operator="containsText" text="Baja">
      <formula>NOT(ISERROR(SEARCH("Baja",H60)))</formula>
    </cfRule>
    <cfRule type="containsText" dxfId="504" priority="51" operator="containsText" text="Muy Alta">
      <formula>NOT(ISERROR(SEARCH("Muy Alta",H60)))</formula>
    </cfRule>
    <cfRule type="containsText" dxfId="503" priority="52" operator="containsText" text="Alta">
      <formula>NOT(ISERROR(SEARCH("Alta",H60)))</formula>
    </cfRule>
    <cfRule type="containsText" dxfId="502" priority="53" operator="containsText" text="Media">
      <formula>NOT(ISERROR(SEARCH("Media",H60)))</formula>
    </cfRule>
    <cfRule type="containsText" dxfId="501" priority="54" operator="containsText" text="Media">
      <formula>NOT(ISERROR(SEARCH("Media",H60)))</formula>
    </cfRule>
    <cfRule type="containsText" dxfId="500" priority="55" operator="containsText" text="Media">
      <formula>NOT(ISERROR(SEARCH("Media",H60)))</formula>
    </cfRule>
    <cfRule type="containsText" dxfId="499" priority="56" operator="containsText" text="Muy Baja">
      <formula>NOT(ISERROR(SEARCH("Muy Baja",H60)))</formula>
    </cfRule>
    <cfRule type="containsText" dxfId="498" priority="57" operator="containsText" text="Baja">
      <formula>NOT(ISERROR(SEARCH("Baja",H60)))</formula>
    </cfRule>
    <cfRule type="containsText" dxfId="497" priority="58" operator="containsText" text="Muy Baja">
      <formula>NOT(ISERROR(SEARCH("Muy Baja",H60)))</formula>
    </cfRule>
    <cfRule type="containsText" dxfId="496" priority="59" operator="containsText" text="Muy Baja">
      <formula>NOT(ISERROR(SEARCH("Muy Baja",H60)))</formula>
    </cfRule>
    <cfRule type="containsText" dxfId="495" priority="60" operator="containsText" text="Muy Baja">
      <formula>NOT(ISERROR(SEARCH("Muy Baja",H60)))</formula>
    </cfRule>
    <cfRule type="containsText" dxfId="494" priority="61" operator="containsText" text="Muy Baja'Tabla probabilidad'!">
      <formula>NOT(ISERROR(SEARCH("Muy Baja'Tabla probabilidad'!",H60)))</formula>
    </cfRule>
    <cfRule type="containsText" dxfId="493" priority="62" operator="containsText" text="Muy bajo">
      <formula>NOT(ISERROR(SEARCH("Muy bajo",H60)))</formula>
    </cfRule>
    <cfRule type="containsText" dxfId="492" priority="63" operator="containsText" text="Alta">
      <formula>NOT(ISERROR(SEARCH("Alta",H60)))</formula>
    </cfRule>
    <cfRule type="containsText" dxfId="491" priority="64" operator="containsText" text="Media">
      <formula>NOT(ISERROR(SEARCH("Media",H60)))</formula>
    </cfRule>
    <cfRule type="containsText" dxfId="490" priority="65" operator="containsText" text="Baja">
      <formula>NOT(ISERROR(SEARCH("Baja",H60)))</formula>
    </cfRule>
    <cfRule type="containsText" dxfId="489" priority="66" operator="containsText" text="Muy baja">
      <formula>NOT(ISERROR(SEARCH("Muy baja",H60)))</formula>
    </cfRule>
    <cfRule type="cellIs" dxfId="488" priority="67" operator="between">
      <formula>1</formula>
      <formula>2</formula>
    </cfRule>
    <cfRule type="cellIs" dxfId="487" priority="68" operator="between">
      <formula>0</formula>
      <formula>2</formula>
    </cfRule>
  </conditionalFormatting>
  <conditionalFormatting sqref="K10:K69">
    <cfRule type="containsText" dxfId="486" priority="33" operator="containsText" text="Catastrófico">
      <formula>NOT(ISERROR(SEARCH("Catastrófico",K10)))</formula>
    </cfRule>
    <cfRule type="containsText" dxfId="485" priority="34" operator="containsText" text="Mayor">
      <formula>NOT(ISERROR(SEARCH("Mayor",K10)))</formula>
    </cfRule>
    <cfRule type="containsText" dxfId="484" priority="35" operator="containsText" text="Alta">
      <formula>NOT(ISERROR(SEARCH("Alta",K10)))</formula>
    </cfRule>
    <cfRule type="containsText" dxfId="483" priority="36" operator="containsText" text="Moderado">
      <formula>NOT(ISERROR(SEARCH("Moderado",K10)))</formula>
    </cfRule>
    <cfRule type="containsText" dxfId="482" priority="37" operator="containsText" text="Menor">
      <formula>NOT(ISERROR(SEARCH("Menor",K10)))</formula>
    </cfRule>
    <cfRule type="containsText" dxfId="481" priority="38" operator="containsText" text="Leve">
      <formula>NOT(ISERROR(SEARCH("Leve",K10)))</formula>
    </cfRule>
  </conditionalFormatting>
  <conditionalFormatting sqref="M10 M20">
    <cfRule type="containsText" dxfId="480" priority="724" operator="containsText" text="Catastrófico">
      <formula>NOT(ISERROR(SEARCH("Catastrófico",M10)))</formula>
    </cfRule>
    <cfRule type="containsText" dxfId="479" priority="725" operator="containsText" text="Mayor">
      <formula>NOT(ISERROR(SEARCH("Mayor",M10)))</formula>
    </cfRule>
    <cfRule type="containsText" dxfId="478" priority="726" operator="containsText" text="Alta">
      <formula>NOT(ISERROR(SEARCH("Alta",M10)))</formula>
    </cfRule>
    <cfRule type="containsText" dxfId="477" priority="727" operator="containsText" text="Moderado">
      <formula>NOT(ISERROR(SEARCH("Moderado",M10)))</formula>
    </cfRule>
    <cfRule type="containsText" dxfId="476" priority="728" operator="containsText" text="Menor">
      <formula>NOT(ISERROR(SEARCH("Menor",M10)))</formula>
    </cfRule>
    <cfRule type="containsText" dxfId="475" priority="729" operator="containsText" text="Leve">
      <formula>NOT(ISERROR(SEARCH("Leve",M10)))</formula>
    </cfRule>
  </conditionalFormatting>
  <conditionalFormatting sqref="M30">
    <cfRule type="containsText" dxfId="474" priority="438" operator="containsText" text="Catastrófico">
      <formula>NOT(ISERROR(SEARCH("Catastrófico",M30)))</formula>
    </cfRule>
    <cfRule type="containsText" dxfId="473" priority="439" operator="containsText" text="Mayor">
      <formula>NOT(ISERROR(SEARCH("Mayor",M30)))</formula>
    </cfRule>
    <cfRule type="containsText" dxfId="472" priority="440" operator="containsText" text="Alta">
      <formula>NOT(ISERROR(SEARCH("Alta",M30)))</formula>
    </cfRule>
    <cfRule type="containsText" dxfId="471" priority="441" operator="containsText" text="Moderado">
      <formula>NOT(ISERROR(SEARCH("Moderado",M30)))</formula>
    </cfRule>
    <cfRule type="containsText" dxfId="470" priority="442" operator="containsText" text="Menor">
      <formula>NOT(ISERROR(SEARCH("Menor",M30)))</formula>
    </cfRule>
    <cfRule type="containsText" dxfId="469" priority="443" operator="containsText" text="Leve">
      <formula>NOT(ISERROR(SEARCH("Leve",M30)))</formula>
    </cfRule>
  </conditionalFormatting>
  <conditionalFormatting sqref="M40">
    <cfRule type="containsText" dxfId="468" priority="117" operator="containsText" text="Catastrófico">
      <formula>NOT(ISERROR(SEARCH("Catastrófico",M40)))</formula>
    </cfRule>
    <cfRule type="containsText" dxfId="467" priority="118" operator="containsText" text="Mayor">
      <formula>NOT(ISERROR(SEARCH("Mayor",M40)))</formula>
    </cfRule>
    <cfRule type="containsText" dxfId="466" priority="119" operator="containsText" text="Alta">
      <formula>NOT(ISERROR(SEARCH("Alta",M40)))</formula>
    </cfRule>
    <cfRule type="containsText" dxfId="465" priority="120" operator="containsText" text="Moderado">
      <formula>NOT(ISERROR(SEARCH("Moderado",M40)))</formula>
    </cfRule>
    <cfRule type="containsText" dxfId="464" priority="121" operator="containsText" text="Menor">
      <formula>NOT(ISERROR(SEARCH("Menor",M40)))</formula>
    </cfRule>
    <cfRule type="containsText" dxfId="463" priority="122" operator="containsText" text="Leve">
      <formula>NOT(ISERROR(SEARCH("Leve",M40)))</formula>
    </cfRule>
  </conditionalFormatting>
  <conditionalFormatting sqref="M50">
    <cfRule type="containsText" dxfId="462" priority="1" operator="containsText" text="Catastrófico">
      <formula>NOT(ISERROR(SEARCH("Catastrófico",M50)))</formula>
    </cfRule>
    <cfRule type="containsText" dxfId="461" priority="2" operator="containsText" text="Mayor">
      <formula>NOT(ISERROR(SEARCH("Mayor",M50)))</formula>
    </cfRule>
    <cfRule type="containsText" dxfId="460" priority="3" operator="containsText" text="Alta">
      <formula>NOT(ISERROR(SEARCH("Alta",M50)))</formula>
    </cfRule>
    <cfRule type="containsText" dxfId="459" priority="4" operator="containsText" text="Moderado">
      <formula>NOT(ISERROR(SEARCH("Moderado",M50)))</formula>
    </cfRule>
    <cfRule type="containsText" dxfId="458" priority="5" operator="containsText" text="Menor">
      <formula>NOT(ISERROR(SEARCH("Menor",M50)))</formula>
    </cfRule>
    <cfRule type="containsText" dxfId="457" priority="6" operator="containsText" text="Leve">
      <formula>NOT(ISERROR(SEARCH("Leve",M50)))</formula>
    </cfRule>
  </conditionalFormatting>
  <conditionalFormatting sqref="M60">
    <cfRule type="containsText" dxfId="456" priority="39" operator="containsText" text="Catastrófico">
      <formula>NOT(ISERROR(SEARCH("Catastrófico",M60)))</formula>
    </cfRule>
    <cfRule type="containsText" dxfId="455" priority="40" operator="containsText" text="Mayor">
      <formula>NOT(ISERROR(SEARCH("Mayor",M60)))</formula>
    </cfRule>
    <cfRule type="containsText" dxfId="454" priority="41" operator="containsText" text="Alta">
      <formula>NOT(ISERROR(SEARCH("Alta",M60)))</formula>
    </cfRule>
    <cfRule type="containsText" dxfId="453" priority="42" operator="containsText" text="Moderado">
      <formula>NOT(ISERROR(SEARCH("Moderado",M60)))</formula>
    </cfRule>
    <cfRule type="containsText" dxfId="452" priority="43" operator="containsText" text="Menor">
      <formula>NOT(ISERROR(SEARCH("Menor",M60)))</formula>
    </cfRule>
    <cfRule type="containsText" dxfId="451" priority="44" operator="containsText" text="Leve">
      <formula>NOT(ISERROR(SEARCH("Leve",M60)))</formula>
    </cfRule>
  </conditionalFormatting>
  <conditionalFormatting sqref="N30">
    <cfRule type="containsText" dxfId="450" priority="467" operator="containsText" text="Extremo">
      <formula>NOT(ISERROR(SEARCH("Extremo",N30)))</formula>
    </cfRule>
    <cfRule type="containsText" dxfId="449" priority="468" operator="containsText" text="Alto">
      <formula>NOT(ISERROR(SEARCH("Alto",N30)))</formula>
    </cfRule>
    <cfRule type="containsText" dxfId="448" priority="469" operator="containsText" text="Bajo">
      <formula>NOT(ISERROR(SEARCH("Bajo",N30)))</formula>
    </cfRule>
    <cfRule type="containsText" dxfId="447" priority="470" operator="containsText" text="Moderado">
      <formula>NOT(ISERROR(SEARCH("Moderado",N30)))</formula>
    </cfRule>
  </conditionalFormatting>
  <conditionalFormatting sqref="N40">
    <cfRule type="containsText" dxfId="446" priority="146" operator="containsText" text="Extremo">
      <formula>NOT(ISERROR(SEARCH("Extremo",N40)))</formula>
    </cfRule>
    <cfRule type="containsText" dxfId="445" priority="147" operator="containsText" text="Alto">
      <formula>NOT(ISERROR(SEARCH("Alto",N40)))</formula>
    </cfRule>
    <cfRule type="containsText" dxfId="444" priority="148" operator="containsText" text="Bajo">
      <formula>NOT(ISERROR(SEARCH("Bajo",N40)))</formula>
    </cfRule>
    <cfRule type="containsText" dxfId="443" priority="149" operator="containsText" text="Moderado">
      <formula>NOT(ISERROR(SEARCH("Moderado",N40)))</formula>
    </cfRule>
  </conditionalFormatting>
  <conditionalFormatting sqref="N50">
    <cfRule type="containsText" dxfId="442" priority="29" operator="containsText" text="Extremo">
      <formula>NOT(ISERROR(SEARCH("Extremo",N50)))</formula>
    </cfRule>
    <cfRule type="containsText" dxfId="441" priority="30" operator="containsText" text="Alto">
      <formula>NOT(ISERROR(SEARCH("Alto",N50)))</formula>
    </cfRule>
    <cfRule type="containsText" dxfId="440" priority="31" operator="containsText" text="Bajo">
      <formula>NOT(ISERROR(SEARCH("Bajo",N50)))</formula>
    </cfRule>
    <cfRule type="containsText" dxfId="439" priority="32" operator="containsText" text="Moderado">
      <formula>NOT(ISERROR(SEARCH("Moderado",N50)))</formula>
    </cfRule>
  </conditionalFormatting>
  <conditionalFormatting sqref="N60">
    <cfRule type="containsText" dxfId="438" priority="45" operator="containsText" text="Extremo">
      <formula>NOT(ISERROR(SEARCH("Extremo",N60)))</formula>
    </cfRule>
    <cfRule type="containsText" dxfId="437" priority="46" operator="containsText" text="Alto">
      <formula>NOT(ISERROR(SEARCH("Alto",N60)))</formula>
    </cfRule>
    <cfRule type="containsText" dxfId="436" priority="47" operator="containsText" text="Bajo">
      <formula>NOT(ISERROR(SEARCH("Bajo",N60)))</formula>
    </cfRule>
    <cfRule type="containsText" dxfId="435" priority="48" operator="containsText" text="Moderado">
      <formula>NOT(ISERROR(SEARCH("Moderado",N60)))</formula>
    </cfRule>
  </conditionalFormatting>
  <conditionalFormatting sqref="N8:O8">
    <cfRule type="containsText" dxfId="434" priority="105" operator="containsText" text="3- Moderado">
      <formula>NOT(ISERROR(SEARCH("3- Moderado",N8)))</formula>
    </cfRule>
    <cfRule type="containsText" dxfId="433" priority="106" operator="containsText" text="6- Moderado">
      <formula>NOT(ISERROR(SEARCH("6- Moderado",N8)))</formula>
    </cfRule>
    <cfRule type="containsText" dxfId="432" priority="107" operator="containsText" text="4- Moderado">
      <formula>NOT(ISERROR(SEARCH("4- Moderado",N8)))</formula>
    </cfRule>
    <cfRule type="containsText" dxfId="431" priority="108" operator="containsText" text="3- Bajo">
      <formula>NOT(ISERROR(SEARCH("3- Bajo",N8)))</formula>
    </cfRule>
    <cfRule type="containsText" dxfId="430" priority="109" operator="containsText" text="4- Bajo">
      <formula>NOT(ISERROR(SEARCH("4- Bajo",N8)))</formula>
    </cfRule>
    <cfRule type="containsText" dxfId="429" priority="110" operator="containsText" text="1- Bajo">
      <formula>NOT(ISERROR(SEARCH("1- Bajo",N8)))</formula>
    </cfRule>
  </conditionalFormatting>
  <conditionalFormatting sqref="N10:O10 N20:O20">
    <cfRule type="containsText" dxfId="428" priority="1311" operator="containsText" text="Extremo">
      <formula>NOT(ISERROR(SEARCH("Extremo",N10)))</formula>
    </cfRule>
    <cfRule type="containsText" dxfId="427" priority="1312" operator="containsText" text="Alto">
      <formula>NOT(ISERROR(SEARCH("Alto",N10)))</formula>
    </cfRule>
    <cfRule type="containsText" dxfId="426" priority="1313" operator="containsText" text="Bajo">
      <formula>NOT(ISERROR(SEARCH("Bajo",N10)))</formula>
    </cfRule>
    <cfRule type="containsText" dxfId="425" priority="1314" operator="containsText" text="Moderado">
      <formula>NOT(ISERROR(SEARCH("Moderado",N10)))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749"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750"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463"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464" operator="containsText" id="{EF2F67A8-8347-4F31-93F7-2BB1AF3C13A8}">
            <xm:f>NOT(ISERROR(SEARCH('8- Políticas de Administración '!$B$5,H30)))</xm:f>
            <xm:f>'8- Políticas de Administración '!$B$5</xm:f>
            <x14:dxf>
              <font>
                <color rgb="FF9C0006"/>
              </font>
              <fill>
                <patternFill>
                  <bgColor rgb="FFFFC7CE"/>
                </patternFill>
              </fill>
            </x14:dxf>
          </x14:cfRule>
          <xm:sqref>H30</xm:sqref>
        </x14:conditionalFormatting>
        <x14:conditionalFormatting xmlns:xm="http://schemas.microsoft.com/office/excel/2006/main">
          <x14:cfRule type="containsText" priority="142" operator="containsText" id="{2B3FEDF4-D0B4-441F-8A40-7E1D3463898B}">
            <xm:f>NOT(ISERROR(SEARCH('8- Políticas de Administración '!$B$5,H40)))</xm:f>
            <xm:f>'8- Políticas de Administración '!$B$5</xm:f>
            <x14:dxf>
              <font>
                <color rgb="FF006100"/>
              </font>
              <fill>
                <patternFill>
                  <bgColor rgb="FFC6EFCE"/>
                </patternFill>
              </fill>
            </x14:dxf>
          </x14:cfRule>
          <x14:cfRule type="containsText" priority="143" operator="containsText" id="{F7F81A75-B421-4FA0-993A-B0036E3C271B}">
            <xm:f>NOT(ISERROR(SEARCH('8- Políticas de Administración '!$B$5,H40)))</xm:f>
            <xm:f>'8- Políticas de Administración '!$B$5</xm:f>
            <x14:dxf>
              <font>
                <color rgb="FF9C0006"/>
              </font>
              <fill>
                <patternFill>
                  <bgColor rgb="FFFFC7CE"/>
                </patternFill>
              </fill>
            </x14:dxf>
          </x14:cfRule>
          <xm:sqref>H40</xm:sqref>
        </x14:conditionalFormatting>
        <x14:conditionalFormatting xmlns:xm="http://schemas.microsoft.com/office/excel/2006/main">
          <x14:cfRule type="containsText" priority="25" operator="containsText" id="{A6AF76C8-57E2-42DB-BFEF-A0554B01F14C}">
            <xm:f>NOT(ISERROR(SEARCH('8- Políticas de Administración '!$B$5,H50)))</xm:f>
            <xm:f>'8- Políticas de Administración '!$B$5</xm:f>
            <x14:dxf>
              <font>
                <color rgb="FF006100"/>
              </font>
              <fill>
                <patternFill>
                  <bgColor rgb="FFC6EFCE"/>
                </patternFill>
              </fill>
            </x14:dxf>
          </x14:cfRule>
          <x14:cfRule type="containsText" priority="26" operator="containsText" id="{3CFC4926-2926-42CF-AABE-D3A4F81A9B4E}">
            <xm:f>NOT(ISERROR(SEARCH('8- Políticas de Administración '!$B$5,H50)))</xm:f>
            <xm:f>'8- Políticas de Administración '!$B$5</xm:f>
            <x14:dxf>
              <font>
                <color rgb="FF9C0006"/>
              </font>
              <fill>
                <patternFill>
                  <bgColor rgb="FFFFC7CE"/>
                </patternFill>
              </fill>
            </x14:dxf>
          </x14:cfRule>
          <xm:sqref>H50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I10:I69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J10:J69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107"/>
  <sheetViews>
    <sheetView showGridLines="0" topLeftCell="A7" zoomScale="80" zoomScaleNormal="80" zoomScalePageLayoutView="70" workbookViewId="0">
      <pane xSplit="2" ySplit="3" topLeftCell="C19" activePane="bottomRight" state="frozen"/>
      <selection activeCell="A7" sqref="A7"/>
      <selection pane="topRight" activeCell="C7" sqref="C7"/>
      <selection pane="bottomLeft" activeCell="A10" sqref="A10"/>
      <selection pane="bottomRight" activeCell="M60" sqref="M60:Q60"/>
    </sheetView>
  </sheetViews>
  <sheetFormatPr baseColWidth="10" defaultColWidth="11.42578125" defaultRowHeight="15"/>
  <cols>
    <col min="1" max="1" width="7" customWidth="1"/>
    <col min="2" max="2" width="38.140625" customWidth="1"/>
    <col min="3" max="3" width="52.5703125" style="52" customWidth="1"/>
    <col min="4" max="4" width="5" customWidth="1"/>
    <col min="5" max="5" width="39.42578125" customWidth="1"/>
    <col min="7" max="7" width="12.28515625" bestFit="1" customWidth="1"/>
    <col min="8" max="8" width="14.7109375" bestFit="1" customWidth="1"/>
    <col min="9" max="9" width="13.5703125" customWidth="1"/>
    <col min="10" max="10" width="7.7109375"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6.42578125" customWidth="1"/>
    <col min="19" max="19" width="11.42578125" customWidth="1"/>
    <col min="20" max="20" width="26.28515625" style="38" customWidth="1"/>
    <col min="21" max="21" width="18.5703125" style="37" customWidth="1"/>
    <col min="22" max="22" width="22.5703125" style="39" customWidth="1"/>
    <col min="23" max="278" width="11.42578125" style="17"/>
    <col min="279" max="16384" width="11.42578125" style="22"/>
  </cols>
  <sheetData>
    <row r="1" spans="1:278" s="19" customFormat="1" ht="27.75" thickTop="1">
      <c r="A1" s="440"/>
      <c r="B1" s="441"/>
      <c r="C1" s="442"/>
      <c r="D1" s="45"/>
      <c r="E1" s="436" t="s">
        <v>330</v>
      </c>
      <c r="F1" s="437"/>
      <c r="G1" s="437"/>
      <c r="H1" s="437"/>
      <c r="I1" s="437"/>
      <c r="J1" s="437"/>
      <c r="K1" s="437"/>
      <c r="L1" s="437"/>
      <c r="M1" s="437"/>
      <c r="N1" s="437"/>
      <c r="O1" s="437"/>
      <c r="P1" s="437"/>
      <c r="Q1" s="437"/>
      <c r="R1" s="437"/>
      <c r="S1" s="437"/>
      <c r="T1" s="437"/>
      <c r="U1" s="437"/>
      <c r="V1" s="437"/>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43"/>
      <c r="B2" s="398"/>
      <c r="C2" s="444"/>
      <c r="D2" s="45"/>
      <c r="E2" s="438"/>
      <c r="F2" s="439"/>
      <c r="G2" s="439"/>
      <c r="H2" s="439"/>
      <c r="I2" s="439"/>
      <c r="J2" s="439"/>
      <c r="K2" s="439"/>
      <c r="L2" s="439"/>
      <c r="M2" s="439"/>
      <c r="N2" s="439"/>
      <c r="O2" s="439"/>
      <c r="P2" s="439"/>
      <c r="Q2" s="439"/>
      <c r="R2" s="439"/>
      <c r="S2" s="439"/>
      <c r="T2" s="439"/>
      <c r="U2" s="439"/>
      <c r="V2" s="439"/>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43"/>
      <c r="B3" s="398"/>
      <c r="C3" s="444"/>
      <c r="D3" s="152"/>
      <c r="E3" s="438"/>
      <c r="F3" s="439"/>
      <c r="G3" s="439"/>
      <c r="H3" s="439"/>
      <c r="I3" s="439"/>
      <c r="J3" s="439"/>
      <c r="K3" s="439"/>
      <c r="L3" s="439"/>
      <c r="M3" s="439"/>
      <c r="N3" s="439"/>
      <c r="O3" s="439"/>
      <c r="P3" s="439"/>
      <c r="Q3" s="439"/>
      <c r="R3" s="439"/>
      <c r="S3" s="439"/>
      <c r="T3" s="439"/>
      <c r="U3" s="439"/>
      <c r="V3" s="439"/>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399" t="s">
        <v>266</v>
      </c>
      <c r="B4" s="399"/>
      <c r="C4" s="403" t="s">
        <v>5</v>
      </c>
      <c r="D4" s="403"/>
      <c r="E4" s="403"/>
      <c r="F4" s="403"/>
      <c r="G4" s="403"/>
      <c r="H4" s="403"/>
      <c r="I4" s="403"/>
      <c r="J4" s="403"/>
      <c r="K4" s="403"/>
      <c r="L4" s="403"/>
      <c r="M4" s="403"/>
      <c r="N4" s="403"/>
      <c r="O4" s="403"/>
      <c r="P4" s="403"/>
      <c r="Q4" s="403"/>
      <c r="R4" s="403"/>
      <c r="S4" s="403"/>
      <c r="T4" s="403"/>
      <c r="U4" s="403"/>
      <c r="V4" s="403"/>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399" t="s">
        <v>268</v>
      </c>
      <c r="B5" s="399"/>
      <c r="C5" s="404" t="s">
        <v>34</v>
      </c>
      <c r="D5" s="404"/>
      <c r="E5" s="404"/>
      <c r="F5" s="404"/>
      <c r="G5" s="404"/>
      <c r="H5" s="404"/>
      <c r="I5" s="404"/>
      <c r="J5" s="404"/>
      <c r="K5" s="404"/>
      <c r="L5" s="404"/>
      <c r="M5" s="404"/>
      <c r="N5" s="404"/>
      <c r="O5" s="404"/>
      <c r="P5" s="404"/>
      <c r="Q5" s="404"/>
      <c r="R5" s="404"/>
      <c r="S5" s="404"/>
      <c r="T5" s="404"/>
      <c r="U5" s="404"/>
      <c r="V5" s="404"/>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399" t="s">
        <v>269</v>
      </c>
      <c r="B6" s="399"/>
      <c r="C6" s="403" t="s">
        <v>270</v>
      </c>
      <c r="D6" s="403"/>
      <c r="E6" s="403"/>
      <c r="F6" s="403"/>
      <c r="G6" s="403"/>
      <c r="H6" s="403"/>
      <c r="I6" s="403"/>
      <c r="J6" s="403"/>
      <c r="K6" s="403"/>
      <c r="L6" s="403"/>
      <c r="M6" s="403"/>
      <c r="N6" s="403"/>
      <c r="O6" s="403"/>
      <c r="P6" s="403"/>
      <c r="Q6" s="403"/>
      <c r="R6" s="403"/>
      <c r="S6" s="403"/>
      <c r="T6" s="403"/>
      <c r="U6" s="403"/>
      <c r="V6" s="403"/>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45" t="s">
        <v>271</v>
      </c>
      <c r="B7" s="445"/>
      <c r="C7" s="445"/>
      <c r="D7" s="446" t="s">
        <v>331</v>
      </c>
      <c r="E7" s="386"/>
      <c r="F7" s="386"/>
      <c r="G7" s="386"/>
      <c r="H7" s="386"/>
      <c r="I7" s="386"/>
      <c r="J7" s="386"/>
      <c r="K7" s="386"/>
      <c r="L7" s="386"/>
      <c r="M7" s="386"/>
      <c r="N7" s="386"/>
      <c r="O7" s="386"/>
      <c r="P7" s="386"/>
      <c r="Q7" s="386"/>
      <c r="R7" s="387"/>
      <c r="S7" s="128"/>
      <c r="T7" s="445" t="s">
        <v>332</v>
      </c>
      <c r="U7" s="445"/>
      <c r="V7" s="445"/>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47" t="s">
        <v>276</v>
      </c>
      <c r="B8" s="448" t="s">
        <v>333</v>
      </c>
      <c r="C8" s="450" t="s">
        <v>272</v>
      </c>
      <c r="D8" s="452" t="s">
        <v>334</v>
      </c>
      <c r="E8" s="454" t="s">
        <v>241</v>
      </c>
      <c r="F8" s="455" t="s">
        <v>335</v>
      </c>
      <c r="G8" s="456"/>
      <c r="H8" s="456"/>
      <c r="I8" s="456"/>
      <c r="J8" s="456"/>
      <c r="K8" s="457"/>
      <c r="L8" s="455" t="s">
        <v>336</v>
      </c>
      <c r="M8" s="456"/>
      <c r="N8" s="456"/>
      <c r="O8" s="456"/>
      <c r="P8" s="456"/>
      <c r="Q8" s="456"/>
      <c r="R8" s="456"/>
      <c r="S8" s="457"/>
      <c r="T8" s="59"/>
      <c r="U8" s="60"/>
      <c r="V8" s="88" t="s">
        <v>337</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00"/>
      <c r="B9" s="449"/>
      <c r="C9" s="451"/>
      <c r="D9" s="453"/>
      <c r="E9" s="381"/>
      <c r="F9" s="50" t="s">
        <v>243</v>
      </c>
      <c r="G9" s="50" t="s">
        <v>245</v>
      </c>
      <c r="H9" s="50" t="s">
        <v>338</v>
      </c>
      <c r="I9" s="50" t="s">
        <v>247</v>
      </c>
      <c r="J9" s="124" t="s">
        <v>339</v>
      </c>
      <c r="K9" s="50" t="s">
        <v>253</v>
      </c>
      <c r="L9" s="50" t="s">
        <v>340</v>
      </c>
      <c r="M9" s="121" t="s">
        <v>250</v>
      </c>
      <c r="N9" s="50" t="s">
        <v>341</v>
      </c>
      <c r="O9" s="50" t="s">
        <v>342</v>
      </c>
      <c r="P9" s="50" t="s">
        <v>343</v>
      </c>
      <c r="Q9" s="50" t="s">
        <v>344</v>
      </c>
      <c r="R9" s="124" t="s">
        <v>339</v>
      </c>
      <c r="S9" s="50" t="s">
        <v>345</v>
      </c>
      <c r="T9" s="53" t="s">
        <v>255</v>
      </c>
      <c r="U9" s="53" t="s">
        <v>257</v>
      </c>
      <c r="V9" s="54" t="s">
        <v>346</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12.15" customHeight="1" thickBot="1">
      <c r="A10" s="410">
        <f>'5- Identificación de Riesgos'!A10</f>
        <v>1</v>
      </c>
      <c r="B10" s="374" t="str">
        <f>'5- Identificación de Riesgos'!B10</f>
        <v xml:space="preserve">Ejecutar procesos de selección en los cuales los resultados  no estén acordes con los  requisitos y principios  establecidos </v>
      </c>
      <c r="C10" s="254" t="str">
        <f>'5- Identificación de Riesgos'!D10</f>
        <v xml:space="preserve">1. Inadecuada revisión, validación y diligenciamiento de los formularios </v>
      </c>
      <c r="D10" s="236"/>
      <c r="E10" s="255" t="s">
        <v>487</v>
      </c>
      <c r="F10" s="236" t="s">
        <v>347</v>
      </c>
      <c r="G10" s="236" t="s">
        <v>348</v>
      </c>
      <c r="H10" s="236" t="s">
        <v>347</v>
      </c>
      <c r="I10" s="236" t="s">
        <v>347</v>
      </c>
      <c r="J10" s="246">
        <f>COUNTIF(F10:I10,"SI")/4</f>
        <v>0.25</v>
      </c>
      <c r="K10" s="435">
        <f>AVERAGE(J10:J19)</f>
        <v>0.3</v>
      </c>
      <c r="L10" s="236" t="str">
        <f>'5- Identificación de Riesgos'!I10</f>
        <v>Afectación de reputacion,imagén,  credibilidad, satisfacción de usuarios y PI</v>
      </c>
      <c r="M10" s="249" t="s">
        <v>507</v>
      </c>
      <c r="N10" s="247" t="s">
        <v>347</v>
      </c>
      <c r="O10" s="247" t="s">
        <v>347</v>
      </c>
      <c r="P10" s="247" t="s">
        <v>348</v>
      </c>
      <c r="Q10" s="247" t="s">
        <v>348</v>
      </c>
      <c r="R10" s="246">
        <f>SUM(COUNTIF(N10,"SI")*25%,COUNTIF(O10,"SI")*40%,COUNTIF(P10,"SI")*25%,COUNTIF(Q10,"SI")*10%)</f>
        <v>0.35</v>
      </c>
      <c r="S10" s="435">
        <f>AVERAGE(R10:R19)</f>
        <v>0.11000000000000001</v>
      </c>
      <c r="T10" s="371"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Media - 3</v>
      </c>
      <c r="U10" s="374"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375" t="str">
        <f>CONCATENATE(VLOOKUP((LEFT(T10,LEN(T10)-4)&amp;LEFT(U10,LEN(U10)-4)),'9- Matriz de Calor '!$D$18:$E$42,2,0)," - ",RIGHT(T10,1)*RIGHT(U10,1))</f>
        <v>Moderado - 6</v>
      </c>
      <c r="W10" s="256"/>
    </row>
    <row r="11" spans="1:278" ht="51.75" thickBot="1">
      <c r="A11" s="411"/>
      <c r="B11" s="366"/>
      <c r="C11" s="257" t="str">
        <f>'5- Identificación de Riesgos'!D11</f>
        <v xml:space="preserve">2. Falta de oportunidad en el suministro de información </v>
      </c>
      <c r="D11" s="237"/>
      <c r="E11" s="258" t="s">
        <v>488</v>
      </c>
      <c r="F11" s="237" t="s">
        <v>347</v>
      </c>
      <c r="G11" s="237" t="s">
        <v>347</v>
      </c>
      <c r="H11" s="237" t="s">
        <v>347</v>
      </c>
      <c r="I11" s="237" t="s">
        <v>347</v>
      </c>
      <c r="J11" s="244">
        <f t="shared" ref="J11:J29" si="0">COUNTIF(F11:I11,"SI")/4</f>
        <v>0</v>
      </c>
      <c r="K11" s="433"/>
      <c r="L11" s="247" t="str">
        <f>'5- Identificación de Riesgos'!I11</f>
        <v>Incumplimiento de las metas establecidas</v>
      </c>
      <c r="M11" s="267" t="s">
        <v>508</v>
      </c>
      <c r="N11" s="248" t="s">
        <v>348</v>
      </c>
      <c r="O11" s="248" t="s">
        <v>348</v>
      </c>
      <c r="P11" s="248" t="s">
        <v>347</v>
      </c>
      <c r="Q11" s="248" t="s">
        <v>348</v>
      </c>
      <c r="R11" s="244">
        <f t="shared" ref="R11:R29" si="1">SUM(COUNTIF(N11,"SI")*25%,COUNTIF(O11,"SI")*40%,COUNTIF(P11,"SI")*25%,COUNTIF(Q11,"SI")*10%)</f>
        <v>0.75</v>
      </c>
      <c r="S11" s="433"/>
      <c r="T11" s="372"/>
      <c r="U11" s="366"/>
      <c r="V11" s="376"/>
      <c r="W11" s="256"/>
    </row>
    <row r="12" spans="1:278" ht="60.75" thickBot="1">
      <c r="A12" s="411"/>
      <c r="B12" s="366"/>
      <c r="C12" s="257" t="str">
        <f>'5- Identificación de Riesgos'!D12</f>
        <v xml:space="preserve">3. Insuficiente planta de personal para adelantar los procesos y actividades relacionadas con los procesos de administración de la carrera judicial
</v>
      </c>
      <c r="D12" s="237"/>
      <c r="E12" s="258" t="s">
        <v>489</v>
      </c>
      <c r="F12" s="237" t="s">
        <v>348</v>
      </c>
      <c r="G12" s="237" t="s">
        <v>348</v>
      </c>
      <c r="H12" s="237" t="s">
        <v>348</v>
      </c>
      <c r="I12" s="237" t="s">
        <v>348</v>
      </c>
      <c r="J12" s="244">
        <f t="shared" si="0"/>
        <v>1</v>
      </c>
      <c r="K12" s="433"/>
      <c r="L12" s="247">
        <f>'5- Identificación de Riesgos'!I12</f>
        <v>0</v>
      </c>
      <c r="M12" s="258"/>
      <c r="N12" s="237"/>
      <c r="O12" s="237"/>
      <c r="P12" s="237"/>
      <c r="Q12" s="237"/>
      <c r="R12" s="244">
        <f t="shared" si="1"/>
        <v>0</v>
      </c>
      <c r="S12" s="433"/>
      <c r="T12" s="372"/>
      <c r="U12" s="366"/>
      <c r="V12" s="376"/>
      <c r="W12" s="256"/>
    </row>
    <row r="13" spans="1:278" ht="26.25" thickBot="1">
      <c r="A13" s="411"/>
      <c r="B13" s="366"/>
      <c r="C13" s="257" t="str">
        <f>'5- Identificación de Riesgos'!D13</f>
        <v>4. Alto volumen de carga labor</v>
      </c>
      <c r="D13" s="237"/>
      <c r="E13" s="258" t="s">
        <v>489</v>
      </c>
      <c r="F13" s="237" t="s">
        <v>348</v>
      </c>
      <c r="G13" s="237" t="s">
        <v>348</v>
      </c>
      <c r="H13" s="237" t="s">
        <v>347</v>
      </c>
      <c r="I13" s="237" t="s">
        <v>348</v>
      </c>
      <c r="J13" s="244">
        <f t="shared" si="0"/>
        <v>0.75</v>
      </c>
      <c r="K13" s="433"/>
      <c r="L13" s="247">
        <f>'5- Identificación de Riesgos'!I13</f>
        <v>0</v>
      </c>
      <c r="M13" s="258"/>
      <c r="N13" s="237"/>
      <c r="O13" s="237"/>
      <c r="P13" s="237"/>
      <c r="Q13" s="237"/>
      <c r="R13" s="244">
        <f t="shared" si="1"/>
        <v>0</v>
      </c>
      <c r="S13" s="433"/>
      <c r="T13" s="372"/>
      <c r="U13" s="366"/>
      <c r="V13" s="376"/>
      <c r="W13" s="256"/>
    </row>
    <row r="14" spans="1:278" ht="26.25" thickBot="1">
      <c r="A14" s="411"/>
      <c r="B14" s="366"/>
      <c r="C14" s="257" t="str">
        <f>'5- Identificación de Riesgos'!D14</f>
        <v xml:space="preserve">5. Fallas en los sistemas de información </v>
      </c>
      <c r="D14" s="237"/>
      <c r="E14" s="258" t="s">
        <v>490</v>
      </c>
      <c r="F14" s="237" t="s">
        <v>348</v>
      </c>
      <c r="G14" s="237" t="s">
        <v>348</v>
      </c>
      <c r="H14" s="237" t="s">
        <v>348</v>
      </c>
      <c r="I14" s="237" t="s">
        <v>348</v>
      </c>
      <c r="J14" s="244">
        <f t="shared" si="0"/>
        <v>1</v>
      </c>
      <c r="K14" s="433"/>
      <c r="L14" s="247">
        <f>'5- Identificación de Riesgos'!I14</f>
        <v>0</v>
      </c>
      <c r="M14" s="258"/>
      <c r="N14" s="237"/>
      <c r="O14" s="237"/>
      <c r="P14" s="237"/>
      <c r="Q14" s="237"/>
      <c r="R14" s="244">
        <f t="shared" si="1"/>
        <v>0</v>
      </c>
      <c r="S14" s="433"/>
      <c r="T14" s="372"/>
      <c r="U14" s="366"/>
      <c r="V14" s="376"/>
      <c r="W14" s="256"/>
    </row>
    <row r="15" spans="1:278" ht="15.75" thickBot="1">
      <c r="A15" s="411"/>
      <c r="B15" s="366"/>
      <c r="C15" s="257">
        <f>'5- Identificación de Riesgos'!D15</f>
        <v>0</v>
      </c>
      <c r="D15" s="237"/>
      <c r="E15" s="258"/>
      <c r="F15" s="237"/>
      <c r="G15" s="237"/>
      <c r="H15" s="237"/>
      <c r="I15" s="237"/>
      <c r="J15" s="244">
        <f t="shared" si="0"/>
        <v>0</v>
      </c>
      <c r="K15" s="433"/>
      <c r="L15" s="247">
        <f>'5- Identificación de Riesgos'!I15</f>
        <v>0</v>
      </c>
      <c r="M15" s="244"/>
      <c r="N15" s="237"/>
      <c r="O15" s="237"/>
      <c r="P15" s="237"/>
      <c r="Q15" s="237"/>
      <c r="R15" s="244">
        <f t="shared" si="1"/>
        <v>0</v>
      </c>
      <c r="S15" s="433"/>
      <c r="T15" s="372"/>
      <c r="U15" s="366"/>
      <c r="V15" s="376"/>
      <c r="W15" s="256"/>
    </row>
    <row r="16" spans="1:278" ht="15.75" thickBot="1">
      <c r="A16" s="411"/>
      <c r="B16" s="366"/>
      <c r="C16" s="257">
        <f>'5- Identificación de Riesgos'!D16</f>
        <v>0</v>
      </c>
      <c r="D16" s="237"/>
      <c r="E16" s="258"/>
      <c r="F16" s="237"/>
      <c r="G16" s="237"/>
      <c r="H16" s="237"/>
      <c r="I16" s="237"/>
      <c r="J16" s="244">
        <f t="shared" si="0"/>
        <v>0</v>
      </c>
      <c r="K16" s="433"/>
      <c r="L16" s="247">
        <f>'5- Identificación de Riesgos'!I16</f>
        <v>0</v>
      </c>
      <c r="M16" s="244"/>
      <c r="N16" s="237"/>
      <c r="O16" s="237"/>
      <c r="P16" s="237"/>
      <c r="Q16" s="237"/>
      <c r="R16" s="244">
        <f t="shared" si="1"/>
        <v>0</v>
      </c>
      <c r="S16" s="433"/>
      <c r="T16" s="372"/>
      <c r="U16" s="366"/>
      <c r="V16" s="376"/>
      <c r="W16" s="256"/>
    </row>
    <row r="17" spans="1:23" ht="15.75" thickBot="1">
      <c r="A17" s="411"/>
      <c r="B17" s="366"/>
      <c r="C17" s="257">
        <f>'5- Identificación de Riesgos'!D19</f>
        <v>0</v>
      </c>
      <c r="D17" s="237"/>
      <c r="E17" s="258"/>
      <c r="F17" s="237"/>
      <c r="G17" s="237"/>
      <c r="H17" s="237"/>
      <c r="I17" s="237"/>
      <c r="J17" s="244">
        <f t="shared" si="0"/>
        <v>0</v>
      </c>
      <c r="K17" s="433"/>
      <c r="L17" s="247">
        <f>'5- Identificación de Riesgos'!I17</f>
        <v>0</v>
      </c>
      <c r="M17" s="244"/>
      <c r="N17" s="237"/>
      <c r="O17" s="237"/>
      <c r="P17" s="237"/>
      <c r="Q17" s="237"/>
      <c r="R17" s="244">
        <f t="shared" si="1"/>
        <v>0</v>
      </c>
      <c r="S17" s="433"/>
      <c r="T17" s="372"/>
      <c r="U17" s="366"/>
      <c r="V17" s="376"/>
      <c r="W17" s="256"/>
    </row>
    <row r="18" spans="1:23" ht="15.75" thickBot="1">
      <c r="A18" s="411"/>
      <c r="B18" s="366"/>
      <c r="C18" s="257"/>
      <c r="D18" s="237"/>
      <c r="E18" s="258"/>
      <c r="F18" s="237"/>
      <c r="G18" s="237"/>
      <c r="H18" s="237"/>
      <c r="I18" s="237"/>
      <c r="J18" s="244">
        <f t="shared" si="0"/>
        <v>0</v>
      </c>
      <c r="K18" s="433"/>
      <c r="L18" s="247">
        <f>'5- Identificación de Riesgos'!I18</f>
        <v>0</v>
      </c>
      <c r="M18" s="244"/>
      <c r="N18" s="237"/>
      <c r="O18" s="237"/>
      <c r="P18" s="237"/>
      <c r="Q18" s="237"/>
      <c r="R18" s="244">
        <f t="shared" si="1"/>
        <v>0</v>
      </c>
      <c r="S18" s="433"/>
      <c r="T18" s="372"/>
      <c r="U18" s="366"/>
      <c r="V18" s="376"/>
      <c r="W18" s="256"/>
    </row>
    <row r="19" spans="1:23" ht="15.75" thickBot="1">
      <c r="A19" s="412"/>
      <c r="B19" s="367"/>
      <c r="C19" s="259"/>
      <c r="D19" s="238"/>
      <c r="E19" s="260"/>
      <c r="F19" s="238"/>
      <c r="G19" s="238"/>
      <c r="H19" s="238"/>
      <c r="I19" s="238"/>
      <c r="J19" s="245">
        <f t="shared" si="0"/>
        <v>0</v>
      </c>
      <c r="K19" s="434"/>
      <c r="L19" s="247">
        <f>'5- Identificación de Riesgos'!I19</f>
        <v>0</v>
      </c>
      <c r="M19" s="245"/>
      <c r="N19" s="238"/>
      <c r="O19" s="238"/>
      <c r="P19" s="238"/>
      <c r="Q19" s="238"/>
      <c r="R19" s="245">
        <f t="shared" si="1"/>
        <v>0</v>
      </c>
      <c r="S19" s="434"/>
      <c r="T19" s="373"/>
      <c r="U19" s="367"/>
      <c r="V19" s="377"/>
      <c r="W19" s="256"/>
    </row>
    <row r="20" spans="1:23" ht="60.75" thickBot="1">
      <c r="A20" s="410">
        <f>'5- Identificación de Riesgos'!A20</f>
        <v>2</v>
      </c>
      <c r="B20" s="374" t="s">
        <v>349</v>
      </c>
      <c r="C20" s="254" t="str">
        <f>'5- Identificación de Riesgos'!D20</f>
        <v>1. Información imprecisa presentada por los nominadores.</v>
      </c>
      <c r="D20" s="236"/>
      <c r="E20" s="258" t="s">
        <v>491</v>
      </c>
      <c r="F20" s="236" t="s">
        <v>347</v>
      </c>
      <c r="G20" s="236" t="s">
        <v>348</v>
      </c>
      <c r="H20" s="236" t="s">
        <v>347</v>
      </c>
      <c r="I20" s="236" t="s">
        <v>347</v>
      </c>
      <c r="J20" s="246">
        <f t="shared" si="0"/>
        <v>0.25</v>
      </c>
      <c r="K20" s="435">
        <f>AVERAGE(J20:J29)</f>
        <v>0.17499999999999999</v>
      </c>
      <c r="L20" s="247" t="str">
        <f>'5- Identificación de Riesgos'!I20</f>
        <v>Afectación de reputacion,imagén,  credibilidad, satisfacción de usuarios y PI</v>
      </c>
      <c r="M20" s="249" t="s">
        <v>507</v>
      </c>
      <c r="N20" s="247" t="s">
        <v>347</v>
      </c>
      <c r="O20" s="247" t="s">
        <v>347</v>
      </c>
      <c r="P20" s="247" t="s">
        <v>348</v>
      </c>
      <c r="Q20" s="247" t="s">
        <v>348</v>
      </c>
      <c r="R20" s="246">
        <f t="shared" si="1"/>
        <v>0.35</v>
      </c>
      <c r="S20" s="435">
        <f t="shared" ref="S20" si="2">AVERAGE(R20:R29)</f>
        <v>0.11000000000000001</v>
      </c>
      <c r="T20" s="371"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Baja - 2</v>
      </c>
      <c r="U20" s="374"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375" t="str">
        <f>CONCATENATE(VLOOKUP((LEFT(T20,LEN(T20)-4)&amp;LEFT(U20,LEN(U20)-4)),'9- Matriz de Calor '!$D$18:$E$42,2,0)," - ",RIGHT(T20,1)*RIGHT(U20,1))</f>
        <v>Bajo - 2</v>
      </c>
      <c r="W20" s="256"/>
    </row>
    <row r="21" spans="1:23" ht="45.75" thickBot="1">
      <c r="A21" s="411"/>
      <c r="B21" s="366"/>
      <c r="C21" s="257" t="str">
        <f>'5- Identificación de Riesgos'!D21</f>
        <v>2. Insuficiente planta de personal para adelantar los procesos y actividades relacionadas con los procesos de administración de la carrera judicial.</v>
      </c>
      <c r="D21" s="237"/>
      <c r="E21" s="258" t="s">
        <v>489</v>
      </c>
      <c r="F21" s="237" t="s">
        <v>347</v>
      </c>
      <c r="G21" s="237" t="s">
        <v>347</v>
      </c>
      <c r="H21" s="237" t="s">
        <v>347</v>
      </c>
      <c r="I21" s="237" t="s">
        <v>347</v>
      </c>
      <c r="J21" s="244">
        <f t="shared" si="0"/>
        <v>0</v>
      </c>
      <c r="K21" s="433"/>
      <c r="L21" s="247" t="str">
        <f>'5- Identificación de Riesgos'!I21</f>
        <v>Incumplimiento de las metas establecidas</v>
      </c>
      <c r="M21" s="267" t="s">
        <v>508</v>
      </c>
      <c r="N21" s="248" t="s">
        <v>348</v>
      </c>
      <c r="O21" s="248" t="s">
        <v>348</v>
      </c>
      <c r="P21" s="248" t="s">
        <v>347</v>
      </c>
      <c r="Q21" s="248" t="s">
        <v>348</v>
      </c>
      <c r="R21" s="244">
        <f t="shared" si="1"/>
        <v>0.75</v>
      </c>
      <c r="S21" s="433"/>
      <c r="T21" s="372"/>
      <c r="U21" s="366"/>
      <c r="V21" s="376"/>
      <c r="W21" s="256"/>
    </row>
    <row r="22" spans="1:23" ht="51.75" thickBot="1">
      <c r="A22" s="411"/>
      <c r="B22" s="366"/>
      <c r="C22" s="257" t="str">
        <f>'5- Identificación de Riesgos'!D22</f>
        <v>3. Desconocimiento del procedimiento de traslados</v>
      </c>
      <c r="D22" s="237"/>
      <c r="E22" s="258" t="s">
        <v>491</v>
      </c>
      <c r="F22" s="237" t="s">
        <v>348</v>
      </c>
      <c r="G22" s="237" t="s">
        <v>348</v>
      </c>
      <c r="H22" s="237" t="s">
        <v>348</v>
      </c>
      <c r="I22" s="237" t="s">
        <v>348</v>
      </c>
      <c r="J22" s="244">
        <f t="shared" si="0"/>
        <v>1</v>
      </c>
      <c r="K22" s="433"/>
      <c r="L22" s="247">
        <f>'5- Identificación de Riesgos'!I22</f>
        <v>0</v>
      </c>
      <c r="M22" s="244"/>
      <c r="N22" s="237"/>
      <c r="O22" s="237"/>
      <c r="P22" s="237"/>
      <c r="Q22" s="237"/>
      <c r="R22" s="244">
        <f t="shared" si="1"/>
        <v>0</v>
      </c>
      <c r="S22" s="433"/>
      <c r="T22" s="372"/>
      <c r="U22" s="366"/>
      <c r="V22" s="376"/>
      <c r="W22" s="256"/>
    </row>
    <row r="23" spans="1:23" ht="30.75" thickBot="1">
      <c r="A23" s="411"/>
      <c r="B23" s="366"/>
      <c r="C23" s="257" t="str">
        <f>'5- Identificación de Riesgos'!D23</f>
        <v>4. Carencia de una herramienta o mecanismo de seguimiento y control adecuado para minimizar el error</v>
      </c>
      <c r="D23" s="237"/>
      <c r="E23" s="258"/>
      <c r="F23" s="237"/>
      <c r="G23" s="237"/>
      <c r="H23" s="237"/>
      <c r="I23" s="237"/>
      <c r="J23" s="244">
        <f t="shared" si="0"/>
        <v>0</v>
      </c>
      <c r="K23" s="433"/>
      <c r="L23" s="247">
        <f>'5- Identificación de Riesgos'!I23</f>
        <v>0</v>
      </c>
      <c r="M23" s="244"/>
      <c r="N23" s="237"/>
      <c r="O23" s="237"/>
      <c r="P23" s="237"/>
      <c r="Q23" s="237"/>
      <c r="R23" s="244">
        <f t="shared" si="1"/>
        <v>0</v>
      </c>
      <c r="S23" s="433"/>
      <c r="T23" s="372"/>
      <c r="U23" s="366"/>
      <c r="V23" s="376"/>
      <c r="W23" s="256"/>
    </row>
    <row r="24" spans="1:23" ht="54.75" customHeight="1" thickBot="1">
      <c r="A24" s="411"/>
      <c r="B24" s="366"/>
      <c r="C24" s="257" t="str">
        <f>'5- Identificación de Riesgos'!D24</f>
        <v>5. Incremento de solicitudes vía correo electrónico  que supera la capacidad de respuesta de los servidores judiciales.</v>
      </c>
      <c r="D24" s="237"/>
      <c r="E24" s="242" t="s">
        <v>493</v>
      </c>
      <c r="F24" s="237" t="s">
        <v>347</v>
      </c>
      <c r="G24" s="237" t="s">
        <v>348</v>
      </c>
      <c r="H24" s="237" t="s">
        <v>347</v>
      </c>
      <c r="I24" s="237" t="s">
        <v>348</v>
      </c>
      <c r="J24" s="244">
        <f t="shared" si="0"/>
        <v>0.5</v>
      </c>
      <c r="K24" s="433"/>
      <c r="L24" s="247">
        <f>'5- Identificación de Riesgos'!I24</f>
        <v>0</v>
      </c>
      <c r="M24" s="244"/>
      <c r="N24" s="237"/>
      <c r="O24" s="237"/>
      <c r="P24" s="237"/>
      <c r="Q24" s="237"/>
      <c r="R24" s="244">
        <f t="shared" si="1"/>
        <v>0</v>
      </c>
      <c r="S24" s="433"/>
      <c r="T24" s="372"/>
      <c r="U24" s="366"/>
      <c r="V24" s="376"/>
      <c r="W24" s="256"/>
    </row>
    <row r="25" spans="1:23" ht="15.75" thickBot="1">
      <c r="A25" s="411"/>
      <c r="B25" s="366"/>
      <c r="C25" s="257">
        <f>'5- Identificación de Riesgos'!D25</f>
        <v>0</v>
      </c>
      <c r="D25" s="237"/>
      <c r="E25" s="258"/>
      <c r="F25" s="237"/>
      <c r="G25" s="237"/>
      <c r="H25" s="237"/>
      <c r="I25" s="237"/>
      <c r="J25" s="244">
        <f t="shared" si="0"/>
        <v>0</v>
      </c>
      <c r="K25" s="433"/>
      <c r="L25" s="247">
        <f>'5- Identificación de Riesgos'!I25</f>
        <v>0</v>
      </c>
      <c r="M25" s="244"/>
      <c r="N25" s="237"/>
      <c r="O25" s="237"/>
      <c r="P25" s="237"/>
      <c r="Q25" s="237"/>
      <c r="R25" s="244">
        <f t="shared" si="1"/>
        <v>0</v>
      </c>
      <c r="S25" s="433"/>
      <c r="T25" s="372"/>
      <c r="U25" s="366"/>
      <c r="V25" s="376"/>
      <c r="W25" s="256"/>
    </row>
    <row r="26" spans="1:23" ht="15.75" thickBot="1">
      <c r="A26" s="411"/>
      <c r="B26" s="366"/>
      <c r="C26" s="257">
        <f>'5- Identificación de Riesgos'!D26</f>
        <v>0</v>
      </c>
      <c r="D26" s="237"/>
      <c r="E26" s="258"/>
      <c r="F26" s="237"/>
      <c r="G26" s="237"/>
      <c r="H26" s="237"/>
      <c r="I26" s="237"/>
      <c r="J26" s="244">
        <f t="shared" si="0"/>
        <v>0</v>
      </c>
      <c r="K26" s="433"/>
      <c r="L26" s="247">
        <f>'5- Identificación de Riesgos'!I26</f>
        <v>0</v>
      </c>
      <c r="M26" s="244"/>
      <c r="N26" s="237"/>
      <c r="O26" s="237"/>
      <c r="P26" s="237"/>
      <c r="Q26" s="237"/>
      <c r="R26" s="244">
        <f t="shared" si="1"/>
        <v>0</v>
      </c>
      <c r="S26" s="433"/>
      <c r="T26" s="372"/>
      <c r="U26" s="366"/>
      <c r="V26" s="376"/>
      <c r="W26" s="256"/>
    </row>
    <row r="27" spans="1:23" ht="15.75" thickBot="1">
      <c r="A27" s="411"/>
      <c r="B27" s="366"/>
      <c r="C27" s="257">
        <f>'5- Identificación de Riesgos'!D27</f>
        <v>0</v>
      </c>
      <c r="D27" s="237"/>
      <c r="E27" s="258"/>
      <c r="F27" s="237"/>
      <c r="G27" s="237"/>
      <c r="H27" s="237"/>
      <c r="I27" s="237"/>
      <c r="J27" s="244">
        <f t="shared" si="0"/>
        <v>0</v>
      </c>
      <c r="K27" s="433"/>
      <c r="L27" s="247">
        <f>'5- Identificación de Riesgos'!I27</f>
        <v>0</v>
      </c>
      <c r="M27" s="244"/>
      <c r="N27" s="237"/>
      <c r="O27" s="237"/>
      <c r="P27" s="237"/>
      <c r="Q27" s="237"/>
      <c r="R27" s="244">
        <f t="shared" si="1"/>
        <v>0</v>
      </c>
      <c r="S27" s="433"/>
      <c r="T27" s="372"/>
      <c r="U27" s="366"/>
      <c r="V27" s="376"/>
      <c r="W27" s="256"/>
    </row>
    <row r="28" spans="1:23" ht="15.75" thickBot="1">
      <c r="A28" s="411"/>
      <c r="B28" s="366"/>
      <c r="C28" s="257">
        <f>'5- Identificación de Riesgos'!D28</f>
        <v>0</v>
      </c>
      <c r="D28" s="237"/>
      <c r="E28" s="258"/>
      <c r="F28" s="237"/>
      <c r="G28" s="237"/>
      <c r="H28" s="237"/>
      <c r="I28" s="237"/>
      <c r="J28" s="244">
        <f t="shared" si="0"/>
        <v>0</v>
      </c>
      <c r="K28" s="433"/>
      <c r="L28" s="247">
        <f>'5- Identificación de Riesgos'!I28</f>
        <v>0</v>
      </c>
      <c r="M28" s="244"/>
      <c r="N28" s="237"/>
      <c r="O28" s="237"/>
      <c r="P28" s="237"/>
      <c r="Q28" s="237"/>
      <c r="R28" s="244">
        <f t="shared" si="1"/>
        <v>0</v>
      </c>
      <c r="S28" s="433"/>
      <c r="T28" s="372"/>
      <c r="U28" s="366"/>
      <c r="V28" s="376"/>
      <c r="W28" s="256"/>
    </row>
    <row r="29" spans="1:23" ht="15.75" thickBot="1">
      <c r="A29" s="412"/>
      <c r="B29" s="367"/>
      <c r="C29" s="259">
        <f>'5- Identificación de Riesgos'!D29</f>
        <v>0</v>
      </c>
      <c r="D29" s="238"/>
      <c r="E29" s="261"/>
      <c r="F29" s="238"/>
      <c r="G29" s="238"/>
      <c r="H29" s="238"/>
      <c r="I29" s="238"/>
      <c r="J29" s="245">
        <f t="shared" si="0"/>
        <v>0</v>
      </c>
      <c r="K29" s="434"/>
      <c r="L29" s="247">
        <f>'5- Identificación de Riesgos'!I29</f>
        <v>0</v>
      </c>
      <c r="M29" s="245"/>
      <c r="N29" s="238"/>
      <c r="O29" s="238"/>
      <c r="P29" s="238"/>
      <c r="Q29" s="238"/>
      <c r="R29" s="245">
        <f t="shared" si="1"/>
        <v>0</v>
      </c>
      <c r="S29" s="434"/>
      <c r="T29" s="373"/>
      <c r="U29" s="367"/>
      <c r="V29" s="377"/>
      <c r="W29" s="256"/>
    </row>
    <row r="30" spans="1:23" ht="60.75" thickBot="1">
      <c r="A30" s="410">
        <f>'5- Identificación de Riesgos'!A30</f>
        <v>3</v>
      </c>
      <c r="B30" s="374" t="s">
        <v>349</v>
      </c>
      <c r="C30" s="254" t="str">
        <f>'5- Identificación de Riesgos'!D30</f>
        <v xml:space="preserve">1. Falta de oportunidad u omisión por parte de los nominadores de reportar las vacantes dentro de los términos establecidos en la Ley. </v>
      </c>
      <c r="D30" s="236"/>
      <c r="E30" s="255"/>
      <c r="F30" s="236"/>
      <c r="G30" s="236"/>
      <c r="H30" s="236"/>
      <c r="I30" s="236"/>
      <c r="J30" s="246">
        <f t="shared" ref="J30:J59" si="3">COUNTIF(F30:I30,"SI")/4</f>
        <v>0</v>
      </c>
      <c r="K30" s="435">
        <f>AVERAGE(J30:J39)</f>
        <v>0</v>
      </c>
      <c r="L30" s="247" t="str">
        <f>'5- Identificación de Riesgos'!I30</f>
        <v>Afectación de reputacion,imagén,  credibilidad, satisfacción de usuarios y PI</v>
      </c>
      <c r="M30" s="249" t="s">
        <v>507</v>
      </c>
      <c r="N30" s="247" t="s">
        <v>347</v>
      </c>
      <c r="O30" s="247" t="s">
        <v>347</v>
      </c>
      <c r="P30" s="247" t="s">
        <v>348</v>
      </c>
      <c r="Q30" s="247" t="s">
        <v>348</v>
      </c>
      <c r="R30" s="246">
        <f t="shared" ref="R30:R59" si="4">SUM(COUNTIF(N30,"SI")*25%,COUNTIF(O30,"SI")*40%,COUNTIF(P30,"SI")*25%,COUNTIF(Q30,"SI")*10%)</f>
        <v>0.35</v>
      </c>
      <c r="S30" s="435">
        <f t="shared" ref="S30" si="5">AVERAGE(R30:R39)</f>
        <v>0.11000000000000001</v>
      </c>
      <c r="T30" s="371"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Media - 3</v>
      </c>
      <c r="U30" s="374"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Moderado - 3</v>
      </c>
      <c r="V30" s="375" t="str">
        <f>CONCATENATE(VLOOKUP((LEFT(T30,LEN(T30)-4)&amp;LEFT(U30,LEN(U30)-4)),'9- Matriz de Calor '!$D$18:$E$42,2,0)," - ",RIGHT(T30,1)*RIGHT(U30,1))</f>
        <v>Moderado - 9</v>
      </c>
      <c r="W30" s="256"/>
    </row>
    <row r="31" spans="1:23" ht="30.75" thickBot="1">
      <c r="A31" s="411"/>
      <c r="B31" s="366"/>
      <c r="C31" s="257" t="str">
        <f>'5- Identificación de Riesgos'!D31</f>
        <v>2. No agotamiento de las listas de elegibles formuladas para proveer las vacantes de los empleados.</v>
      </c>
      <c r="D31" s="237"/>
      <c r="E31" s="258"/>
      <c r="F31" s="237"/>
      <c r="G31" s="237"/>
      <c r="H31" s="237"/>
      <c r="I31" s="237"/>
      <c r="J31" s="244">
        <f t="shared" si="3"/>
        <v>0</v>
      </c>
      <c r="K31" s="433"/>
      <c r="L31" s="247">
        <f>'5- Identificación de Riesgos'!I31</f>
        <v>0</v>
      </c>
      <c r="M31" s="244"/>
      <c r="N31" s="237"/>
      <c r="O31" s="237"/>
      <c r="P31" s="237"/>
      <c r="Q31" s="237"/>
      <c r="R31" s="244">
        <f t="shared" si="4"/>
        <v>0</v>
      </c>
      <c r="S31" s="433"/>
      <c r="T31" s="372"/>
      <c r="U31" s="366"/>
      <c r="V31" s="376"/>
      <c r="W31" s="256"/>
    </row>
    <row r="32" spans="1:23" ht="45.75" thickBot="1">
      <c r="A32" s="411"/>
      <c r="B32" s="366"/>
      <c r="C32" s="257" t="str">
        <f>'5- Identificación de Riesgos'!D32</f>
        <v>3. Abstención de integrantes de registros de elegibles para optar por sedes vacantes en cargos de carrera que presentan problemas de seguridad y de orden público.</v>
      </c>
      <c r="D32" s="237"/>
      <c r="E32" s="258"/>
      <c r="F32" s="237"/>
      <c r="G32" s="237"/>
      <c r="H32" s="237"/>
      <c r="I32" s="237"/>
      <c r="J32" s="244">
        <f t="shared" si="3"/>
        <v>0</v>
      </c>
      <c r="K32" s="433"/>
      <c r="L32" s="247" t="str">
        <f>'5- Identificación de Riesgos'!I32</f>
        <v>Incumplimiento de las metas establecidas</v>
      </c>
      <c r="M32" s="267" t="s">
        <v>508</v>
      </c>
      <c r="N32" s="248" t="s">
        <v>348</v>
      </c>
      <c r="O32" s="248" t="s">
        <v>348</v>
      </c>
      <c r="P32" s="248" t="s">
        <v>347</v>
      </c>
      <c r="Q32" s="248" t="s">
        <v>348</v>
      </c>
      <c r="R32" s="244">
        <f t="shared" si="4"/>
        <v>0.75</v>
      </c>
      <c r="S32" s="433"/>
      <c r="T32" s="372"/>
      <c r="U32" s="366"/>
      <c r="V32" s="376"/>
      <c r="W32" s="256"/>
    </row>
    <row r="33" spans="1:23" ht="30.75" thickBot="1">
      <c r="A33" s="411"/>
      <c r="B33" s="366"/>
      <c r="C33" s="257" t="str">
        <f>'5- Identificación de Riesgos'!D33</f>
        <v xml:space="preserve">4. Declinación de nombramientos de los integrantes de las listas de candidatos o de elegibles. </v>
      </c>
      <c r="D33" s="237"/>
      <c r="E33" s="258"/>
      <c r="F33" s="237"/>
      <c r="G33" s="237"/>
      <c r="H33" s="237"/>
      <c r="I33" s="237"/>
      <c r="J33" s="244"/>
      <c r="K33" s="433"/>
      <c r="L33" s="247">
        <f>'5- Identificación de Riesgos'!I33</f>
        <v>0</v>
      </c>
      <c r="M33" s="244"/>
      <c r="N33" s="237"/>
      <c r="O33" s="237"/>
      <c r="P33" s="237"/>
      <c r="Q33" s="237"/>
      <c r="R33" s="244">
        <f t="shared" si="4"/>
        <v>0</v>
      </c>
      <c r="S33" s="433"/>
      <c r="T33" s="372"/>
      <c r="U33" s="366"/>
      <c r="V33" s="376"/>
      <c r="W33" s="256"/>
    </row>
    <row r="34" spans="1:23" ht="15.75" thickBot="1">
      <c r="A34" s="411"/>
      <c r="B34" s="366"/>
      <c r="C34" s="257">
        <f>'5- Identificación de Riesgos'!D34</f>
        <v>0</v>
      </c>
      <c r="D34" s="237"/>
      <c r="E34" s="237"/>
      <c r="F34" s="237"/>
      <c r="G34" s="237"/>
      <c r="H34" s="237"/>
      <c r="I34" s="237"/>
      <c r="J34" s="244"/>
      <c r="K34" s="433"/>
      <c r="L34" s="247">
        <f>'5- Identificación de Riesgos'!I34</f>
        <v>0</v>
      </c>
      <c r="M34" s="244"/>
      <c r="N34" s="237"/>
      <c r="O34" s="237"/>
      <c r="P34" s="237"/>
      <c r="Q34" s="237"/>
      <c r="R34" s="244">
        <f t="shared" si="4"/>
        <v>0</v>
      </c>
      <c r="S34" s="433"/>
      <c r="T34" s="372"/>
      <c r="U34" s="366"/>
      <c r="V34" s="376"/>
      <c r="W34" s="256"/>
    </row>
    <row r="35" spans="1:23" ht="15.75" thickBot="1">
      <c r="A35" s="411"/>
      <c r="B35" s="366"/>
      <c r="C35" s="257">
        <f>'5- Identificación de Riesgos'!D35</f>
        <v>0</v>
      </c>
      <c r="D35" s="237"/>
      <c r="E35" s="258"/>
      <c r="F35" s="237"/>
      <c r="G35" s="237"/>
      <c r="H35" s="237"/>
      <c r="I35" s="237"/>
      <c r="J35" s="244"/>
      <c r="K35" s="433"/>
      <c r="L35" s="247">
        <f>'5- Identificación de Riesgos'!I35</f>
        <v>0</v>
      </c>
      <c r="M35" s="244"/>
      <c r="N35" s="237"/>
      <c r="O35" s="237"/>
      <c r="P35" s="237"/>
      <c r="Q35" s="237"/>
      <c r="R35" s="244">
        <f t="shared" si="4"/>
        <v>0</v>
      </c>
      <c r="S35" s="433"/>
      <c r="T35" s="372"/>
      <c r="U35" s="366"/>
      <c r="V35" s="376"/>
      <c r="W35" s="256"/>
    </row>
    <row r="36" spans="1:23" ht="15.75" thickBot="1">
      <c r="A36" s="411"/>
      <c r="B36" s="366"/>
      <c r="C36" s="257">
        <f>'5- Identificación de Riesgos'!D36</f>
        <v>0</v>
      </c>
      <c r="D36" s="237"/>
      <c r="E36" s="258"/>
      <c r="F36" s="237"/>
      <c r="G36" s="237"/>
      <c r="H36" s="237"/>
      <c r="I36" s="237"/>
      <c r="J36" s="244"/>
      <c r="K36" s="433"/>
      <c r="L36" s="247">
        <f>'5- Identificación de Riesgos'!I36</f>
        <v>0</v>
      </c>
      <c r="M36" s="244"/>
      <c r="N36" s="237"/>
      <c r="O36" s="237"/>
      <c r="P36" s="237"/>
      <c r="Q36" s="237"/>
      <c r="R36" s="244">
        <f t="shared" si="4"/>
        <v>0</v>
      </c>
      <c r="S36" s="433"/>
      <c r="T36" s="372"/>
      <c r="U36" s="366"/>
      <c r="V36" s="376"/>
      <c r="W36" s="256"/>
    </row>
    <row r="37" spans="1:23" ht="15.75" thickBot="1">
      <c r="A37" s="411"/>
      <c r="B37" s="366"/>
      <c r="C37" s="257">
        <f>'5- Identificación de Riesgos'!D37</f>
        <v>0</v>
      </c>
      <c r="D37" s="237"/>
      <c r="E37" s="258"/>
      <c r="F37" s="237"/>
      <c r="G37" s="237"/>
      <c r="H37" s="237"/>
      <c r="I37" s="237"/>
      <c r="J37" s="244"/>
      <c r="K37" s="433"/>
      <c r="L37" s="247">
        <f>'5- Identificación de Riesgos'!I37</f>
        <v>0</v>
      </c>
      <c r="M37" s="244"/>
      <c r="N37" s="237"/>
      <c r="O37" s="237"/>
      <c r="P37" s="237"/>
      <c r="Q37" s="237"/>
      <c r="R37" s="244">
        <f t="shared" si="4"/>
        <v>0</v>
      </c>
      <c r="S37" s="433"/>
      <c r="T37" s="372"/>
      <c r="U37" s="366"/>
      <c r="V37" s="376"/>
      <c r="W37" s="256"/>
    </row>
    <row r="38" spans="1:23" ht="15.75" thickBot="1">
      <c r="A38" s="411"/>
      <c r="B38" s="366"/>
      <c r="C38" s="257">
        <f>'5- Identificación de Riesgos'!D38</f>
        <v>0</v>
      </c>
      <c r="D38" s="237"/>
      <c r="E38" s="258"/>
      <c r="F38" s="237"/>
      <c r="G38" s="237"/>
      <c r="H38" s="237"/>
      <c r="I38" s="237"/>
      <c r="J38" s="244"/>
      <c r="K38" s="433"/>
      <c r="L38" s="247">
        <f>'5- Identificación de Riesgos'!I38</f>
        <v>0</v>
      </c>
      <c r="M38" s="244"/>
      <c r="N38" s="237"/>
      <c r="O38" s="237"/>
      <c r="P38" s="237"/>
      <c r="Q38" s="237"/>
      <c r="R38" s="244">
        <f t="shared" si="4"/>
        <v>0</v>
      </c>
      <c r="S38" s="433"/>
      <c r="T38" s="372"/>
      <c r="U38" s="366"/>
      <c r="V38" s="376"/>
      <c r="W38" s="256"/>
    </row>
    <row r="39" spans="1:23" ht="15.75" thickBot="1">
      <c r="A39" s="412"/>
      <c r="B39" s="367"/>
      <c r="C39" s="259">
        <f>'5- Identificación de Riesgos'!D39</f>
        <v>0</v>
      </c>
      <c r="D39" s="238"/>
      <c r="E39" s="261"/>
      <c r="F39" s="238"/>
      <c r="G39" s="238"/>
      <c r="H39" s="238"/>
      <c r="I39" s="238"/>
      <c r="J39" s="245"/>
      <c r="K39" s="434"/>
      <c r="L39" s="247">
        <f>'5- Identificación de Riesgos'!I39</f>
        <v>0</v>
      </c>
      <c r="M39" s="245"/>
      <c r="N39" s="238"/>
      <c r="O39" s="238"/>
      <c r="P39" s="238"/>
      <c r="Q39" s="238"/>
      <c r="R39" s="245">
        <f t="shared" si="4"/>
        <v>0</v>
      </c>
      <c r="S39" s="434"/>
      <c r="T39" s="373"/>
      <c r="U39" s="367"/>
      <c r="V39" s="377"/>
      <c r="W39" s="256"/>
    </row>
    <row r="40" spans="1:23" ht="60.75" thickBot="1">
      <c r="A40" s="410">
        <v>4</v>
      </c>
      <c r="B40" s="374" t="str">
        <f>'5- Identificación de Riesgos'!B30</f>
        <v xml:space="preserve">Imposibilidad de consolidar la cobertura de la carrera Judicial </v>
      </c>
      <c r="C40" s="254" t="str">
        <f>'5- Identificación de Riesgos'!D30</f>
        <v xml:space="preserve">1. Falta de oportunidad u omisión por parte de los nominadores de reportar las vacantes dentro de los términos establecidos en la Ley. </v>
      </c>
      <c r="D40" s="236"/>
      <c r="E40" s="255" t="s">
        <v>492</v>
      </c>
      <c r="F40" s="236" t="s">
        <v>347</v>
      </c>
      <c r="G40" s="236" t="s">
        <v>348</v>
      </c>
      <c r="H40" s="236" t="s">
        <v>347</v>
      </c>
      <c r="I40" s="236" t="s">
        <v>347</v>
      </c>
      <c r="J40" s="246">
        <f t="shared" si="3"/>
        <v>0.25</v>
      </c>
      <c r="K40" s="435">
        <f>AVERAGE(J40:J49)</f>
        <v>2.5000000000000001E-2</v>
      </c>
      <c r="L40" s="247" t="str">
        <f>'5- Identificación de Riesgos'!I40</f>
        <v>Afectación de reputacion,imagén,  credibilidad, satisfacción de usuarios y PI</v>
      </c>
      <c r="M40" s="249" t="s">
        <v>507</v>
      </c>
      <c r="N40" s="247" t="s">
        <v>347</v>
      </c>
      <c r="O40" s="247" t="s">
        <v>347</v>
      </c>
      <c r="P40" s="247" t="s">
        <v>348</v>
      </c>
      <c r="Q40" s="247" t="s">
        <v>348</v>
      </c>
      <c r="R40" s="246">
        <f t="shared" si="4"/>
        <v>0.35</v>
      </c>
      <c r="S40" s="435">
        <f t="shared" ref="S40" si="6">AVERAGE(R40:R49)</f>
        <v>0.11000000000000001</v>
      </c>
      <c r="T40" s="371"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Media - 3</v>
      </c>
      <c r="U40" s="374"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Menor - 2</v>
      </c>
      <c r="V40" s="375" t="str">
        <f>CONCATENATE(VLOOKUP((LEFT(T40,LEN(T40)-4)&amp;LEFT(U40,LEN(U40)-4)),'9- Matriz de Calor '!$D$18:$E$42,2,0)," - ",RIGHT(T40,1)*RIGHT(U40,1))</f>
        <v>Moderado - 6</v>
      </c>
      <c r="W40" s="256"/>
    </row>
    <row r="41" spans="1:23" ht="30.75" thickBot="1">
      <c r="A41" s="411"/>
      <c r="B41" s="366"/>
      <c r="C41" s="257" t="str">
        <f>'5- Identificación de Riesgos'!D31</f>
        <v>2. No agotamiento de las listas de elegibles formuladas para proveer las vacantes de los empleados.</v>
      </c>
      <c r="D41" s="237"/>
      <c r="E41" s="258"/>
      <c r="F41" s="237"/>
      <c r="G41" s="237"/>
      <c r="H41" s="237"/>
      <c r="I41" s="237"/>
      <c r="J41" s="244">
        <f t="shared" si="3"/>
        <v>0</v>
      </c>
      <c r="K41" s="433"/>
      <c r="L41" s="247">
        <f>'5- Identificación de Riesgos'!I41</f>
        <v>0</v>
      </c>
      <c r="M41" s="244"/>
      <c r="N41" s="237"/>
      <c r="O41" s="237"/>
      <c r="P41" s="237"/>
      <c r="Q41" s="237"/>
      <c r="R41" s="244">
        <f t="shared" si="4"/>
        <v>0</v>
      </c>
      <c r="S41" s="433"/>
      <c r="T41" s="372"/>
      <c r="U41" s="366"/>
      <c r="V41" s="376"/>
      <c r="W41" s="256"/>
    </row>
    <row r="42" spans="1:23" ht="45.75" thickBot="1">
      <c r="A42" s="411"/>
      <c r="B42" s="366"/>
      <c r="C42" s="257" t="str">
        <f>'5- Identificación de Riesgos'!D32</f>
        <v>3. Abstención de integrantes de registros de elegibles para optar por sedes vacantes en cargos de carrera que presentan problemas de seguridad y de orden público.</v>
      </c>
      <c r="D42" s="237"/>
      <c r="E42" s="258"/>
      <c r="F42" s="237"/>
      <c r="G42" s="237"/>
      <c r="H42" s="237"/>
      <c r="I42" s="237"/>
      <c r="J42" s="244">
        <f t="shared" si="3"/>
        <v>0</v>
      </c>
      <c r="K42" s="433"/>
      <c r="L42" s="247" t="str">
        <f>'5- Identificación de Riesgos'!I42</f>
        <v>Incumplimiento de las metas establecidas</v>
      </c>
      <c r="M42" s="267" t="s">
        <v>508</v>
      </c>
      <c r="N42" s="248" t="s">
        <v>348</v>
      </c>
      <c r="O42" s="248" t="s">
        <v>348</v>
      </c>
      <c r="P42" s="248" t="s">
        <v>347</v>
      </c>
      <c r="Q42" s="248" t="s">
        <v>348</v>
      </c>
      <c r="R42" s="244">
        <f t="shared" si="4"/>
        <v>0.75</v>
      </c>
      <c r="S42" s="433"/>
      <c r="T42" s="372"/>
      <c r="U42" s="366"/>
      <c r="V42" s="376"/>
      <c r="W42" s="256"/>
    </row>
    <row r="43" spans="1:23" ht="30.75" thickBot="1">
      <c r="A43" s="411"/>
      <c r="B43" s="366"/>
      <c r="C43" s="257" t="str">
        <f>'5- Identificación de Riesgos'!D33</f>
        <v xml:space="preserve">4. Declinación de nombramientos de los integrantes de las listas de candidatos o de elegibles. </v>
      </c>
      <c r="D43" s="237"/>
      <c r="E43" s="258"/>
      <c r="F43" s="237"/>
      <c r="G43" s="237"/>
      <c r="H43" s="237"/>
      <c r="I43" s="237"/>
      <c r="J43" s="244">
        <f t="shared" si="3"/>
        <v>0</v>
      </c>
      <c r="K43" s="433"/>
      <c r="L43" s="247">
        <f>'5- Identificación de Riesgos'!I43</f>
        <v>0</v>
      </c>
      <c r="M43" s="244"/>
      <c r="N43" s="237"/>
      <c r="O43" s="237"/>
      <c r="P43" s="237"/>
      <c r="Q43" s="237"/>
      <c r="R43" s="244">
        <f t="shared" si="4"/>
        <v>0</v>
      </c>
      <c r="S43" s="433"/>
      <c r="T43" s="372"/>
      <c r="U43" s="366"/>
      <c r="V43" s="376"/>
      <c r="W43" s="256"/>
    </row>
    <row r="44" spans="1:23" ht="30.75" thickBot="1">
      <c r="A44" s="411"/>
      <c r="B44" s="366"/>
      <c r="C44" s="257" t="str">
        <f>'5- Identificación de Riesgos'!D33</f>
        <v xml:space="preserve">4. Declinación de nombramientos de los integrantes de las listas de candidatos o de elegibles. </v>
      </c>
      <c r="D44" s="237"/>
      <c r="E44" s="237"/>
      <c r="F44" s="237"/>
      <c r="G44" s="237"/>
      <c r="H44" s="237"/>
      <c r="I44" s="237"/>
      <c r="J44" s="244">
        <f t="shared" si="3"/>
        <v>0</v>
      </c>
      <c r="K44" s="433"/>
      <c r="L44" s="247">
        <f>'5- Identificación de Riesgos'!I44</f>
        <v>0</v>
      </c>
      <c r="M44" s="244"/>
      <c r="N44" s="237"/>
      <c r="O44" s="237"/>
      <c r="P44" s="237"/>
      <c r="Q44" s="237"/>
      <c r="R44" s="244">
        <f t="shared" si="4"/>
        <v>0</v>
      </c>
      <c r="S44" s="433"/>
      <c r="T44" s="372"/>
      <c r="U44" s="366"/>
      <c r="V44" s="376"/>
      <c r="W44" s="256"/>
    </row>
    <row r="45" spans="1:23" ht="15.75" thickBot="1">
      <c r="A45" s="411"/>
      <c r="B45" s="366"/>
      <c r="C45" s="257">
        <f>'5- Identificación de Riesgos'!D34</f>
        <v>0</v>
      </c>
      <c r="D45" s="237"/>
      <c r="E45" s="258"/>
      <c r="F45" s="237"/>
      <c r="G45" s="237"/>
      <c r="H45" s="237"/>
      <c r="I45" s="237"/>
      <c r="J45" s="244">
        <f t="shared" si="3"/>
        <v>0</v>
      </c>
      <c r="K45" s="433"/>
      <c r="L45" s="247">
        <f>'5- Identificación de Riesgos'!I45</f>
        <v>0</v>
      </c>
      <c r="M45" s="244"/>
      <c r="N45" s="237"/>
      <c r="O45" s="237"/>
      <c r="P45" s="237"/>
      <c r="Q45" s="237"/>
      <c r="R45" s="244">
        <f t="shared" si="4"/>
        <v>0</v>
      </c>
      <c r="S45" s="433"/>
      <c r="T45" s="372"/>
      <c r="U45" s="366"/>
      <c r="V45" s="376"/>
      <c r="W45" s="256"/>
    </row>
    <row r="46" spans="1:23" ht="15.75" thickBot="1">
      <c r="A46" s="411"/>
      <c r="B46" s="366"/>
      <c r="C46" s="257">
        <f>'5- Identificación de Riesgos'!D35</f>
        <v>0</v>
      </c>
      <c r="D46" s="237"/>
      <c r="E46" s="258"/>
      <c r="F46" s="237"/>
      <c r="G46" s="237"/>
      <c r="H46" s="237"/>
      <c r="I46" s="237"/>
      <c r="J46" s="244">
        <f t="shared" si="3"/>
        <v>0</v>
      </c>
      <c r="K46" s="433"/>
      <c r="L46" s="247">
        <f>'5- Identificación de Riesgos'!I46</f>
        <v>0</v>
      </c>
      <c r="M46" s="244"/>
      <c r="N46" s="237"/>
      <c r="O46" s="237"/>
      <c r="P46" s="237"/>
      <c r="Q46" s="237"/>
      <c r="R46" s="244">
        <f t="shared" si="4"/>
        <v>0</v>
      </c>
      <c r="S46" s="433"/>
      <c r="T46" s="372"/>
      <c r="U46" s="366"/>
      <c r="V46" s="376"/>
      <c r="W46" s="256"/>
    </row>
    <row r="47" spans="1:23" ht="15.75" thickBot="1">
      <c r="A47" s="411"/>
      <c r="B47" s="366"/>
      <c r="C47" s="257">
        <f>'5- Identificación de Riesgos'!D36</f>
        <v>0</v>
      </c>
      <c r="D47" s="237"/>
      <c r="E47" s="258"/>
      <c r="F47" s="237"/>
      <c r="G47" s="237"/>
      <c r="H47" s="237"/>
      <c r="I47" s="237"/>
      <c r="J47" s="244">
        <f t="shared" si="3"/>
        <v>0</v>
      </c>
      <c r="K47" s="433"/>
      <c r="L47" s="247">
        <f>'5- Identificación de Riesgos'!I47</f>
        <v>0</v>
      </c>
      <c r="M47" s="244"/>
      <c r="N47" s="237"/>
      <c r="O47" s="237"/>
      <c r="P47" s="237"/>
      <c r="Q47" s="237"/>
      <c r="R47" s="244">
        <f t="shared" si="4"/>
        <v>0</v>
      </c>
      <c r="S47" s="433"/>
      <c r="T47" s="372"/>
      <c r="U47" s="366"/>
      <c r="V47" s="376"/>
      <c r="W47" s="256"/>
    </row>
    <row r="48" spans="1:23" ht="15.75" thickBot="1">
      <c r="A48" s="411"/>
      <c r="B48" s="366"/>
      <c r="C48" s="257">
        <f>'5- Identificación de Riesgos'!D37</f>
        <v>0</v>
      </c>
      <c r="D48" s="237"/>
      <c r="E48" s="258"/>
      <c r="F48" s="237"/>
      <c r="G48" s="237"/>
      <c r="H48" s="237"/>
      <c r="I48" s="237"/>
      <c r="J48" s="244">
        <f t="shared" si="3"/>
        <v>0</v>
      </c>
      <c r="K48" s="433"/>
      <c r="L48" s="247">
        <f>'5- Identificación de Riesgos'!I48</f>
        <v>0</v>
      </c>
      <c r="M48" s="244"/>
      <c r="N48" s="237"/>
      <c r="O48" s="237"/>
      <c r="P48" s="237"/>
      <c r="Q48" s="237"/>
      <c r="R48" s="244">
        <f t="shared" si="4"/>
        <v>0</v>
      </c>
      <c r="S48" s="433"/>
      <c r="T48" s="372"/>
      <c r="U48" s="366"/>
      <c r="V48" s="376"/>
      <c r="W48" s="256"/>
    </row>
    <row r="49" spans="1:23" ht="15.75" thickBot="1">
      <c r="A49" s="412"/>
      <c r="B49" s="367"/>
      <c r="C49" s="259">
        <f>'5- Identificación de Riesgos'!D38</f>
        <v>0</v>
      </c>
      <c r="D49" s="238"/>
      <c r="E49" s="261"/>
      <c r="F49" s="238"/>
      <c r="G49" s="238"/>
      <c r="H49" s="238"/>
      <c r="I49" s="238"/>
      <c r="J49" s="245">
        <f t="shared" si="3"/>
        <v>0</v>
      </c>
      <c r="K49" s="434"/>
      <c r="L49" s="247">
        <f>'5- Identificación de Riesgos'!I49</f>
        <v>0</v>
      </c>
      <c r="M49" s="245"/>
      <c r="N49" s="238"/>
      <c r="O49" s="238"/>
      <c r="P49" s="238"/>
      <c r="Q49" s="238"/>
      <c r="R49" s="245">
        <f t="shared" si="4"/>
        <v>0</v>
      </c>
      <c r="S49" s="434"/>
      <c r="T49" s="373"/>
      <c r="U49" s="367"/>
      <c r="V49" s="377"/>
      <c r="W49" s="256"/>
    </row>
    <row r="50" spans="1:23" ht="72.75" customHeight="1" thickBot="1">
      <c r="A50" s="422">
        <v>5</v>
      </c>
      <c r="B50" s="419" t="str">
        <f>'5- Identificación de Riesgos'!B40</f>
        <v>Incumplimiento de los  términos y requisitos de ley en la atención  de los procesos de carrera judicial</v>
      </c>
      <c r="C50" s="254" t="str">
        <f>'5- Identificación de Riesgos'!D40</f>
        <v>1. Insuficiente planta de personal</v>
      </c>
      <c r="D50" s="236"/>
      <c r="E50" s="255"/>
      <c r="F50" s="236"/>
      <c r="G50" s="236"/>
      <c r="H50" s="236"/>
      <c r="I50" s="236"/>
      <c r="J50" s="246">
        <f t="shared" si="3"/>
        <v>0</v>
      </c>
      <c r="K50" s="435">
        <f>AVERAGE(J50:J59)</f>
        <v>0</v>
      </c>
      <c r="L50" s="247" t="str">
        <f>'5- Identificación de Riesgos'!I50</f>
        <v>Afectación de reputacion,imagén,  credibilidad, satisfacción de usuarios y PI</v>
      </c>
      <c r="M50" s="249" t="s">
        <v>507</v>
      </c>
      <c r="N50" s="247" t="s">
        <v>347</v>
      </c>
      <c r="O50" s="247" t="s">
        <v>347</v>
      </c>
      <c r="P50" s="247" t="s">
        <v>348</v>
      </c>
      <c r="Q50" s="247" t="s">
        <v>348</v>
      </c>
      <c r="R50" s="246">
        <f t="shared" si="4"/>
        <v>0.35</v>
      </c>
      <c r="S50" s="435">
        <f t="shared" ref="S50" si="7">AVERAGE(R50:R59)</f>
        <v>3.4999999999999996E-2</v>
      </c>
      <c r="T50" s="371"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374"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Mayor - 4</v>
      </c>
      <c r="V50" s="375" t="str">
        <f>CONCATENATE(VLOOKUP((LEFT(T50,LEN(T50)-4)&amp;LEFT(U50,LEN(U50)-4)),'9- Matriz de Calor '!$D$18:$E$42,2,0)," - ",RIGHT(T50,1)*RIGHT(U50,1))</f>
        <v>Alto  - 4</v>
      </c>
      <c r="W50" s="256"/>
    </row>
    <row r="51" spans="1:23" ht="15.75" thickBot="1">
      <c r="A51" s="362"/>
      <c r="B51" s="420"/>
      <c r="C51" s="257" t="str">
        <f>'5- Identificación de Riesgos'!D41</f>
        <v xml:space="preserve">2. Problemas de conectividad. </v>
      </c>
      <c r="D51" s="237"/>
      <c r="E51" s="258"/>
      <c r="F51" s="237"/>
      <c r="G51" s="237"/>
      <c r="H51" s="237"/>
      <c r="I51" s="237"/>
      <c r="J51" s="244">
        <f t="shared" si="3"/>
        <v>0</v>
      </c>
      <c r="K51" s="433"/>
      <c r="L51" s="247">
        <f>'5- Identificación de Riesgos'!I51</f>
        <v>0</v>
      </c>
      <c r="M51" s="244"/>
      <c r="N51" s="237"/>
      <c r="O51" s="237"/>
      <c r="P51" s="237"/>
      <c r="Q51" s="237"/>
      <c r="R51" s="244">
        <f t="shared" si="4"/>
        <v>0</v>
      </c>
      <c r="S51" s="433"/>
      <c r="T51" s="372"/>
      <c r="U51" s="366"/>
      <c r="V51" s="376"/>
      <c r="W51" s="256"/>
    </row>
    <row r="52" spans="1:23" ht="15.75" thickBot="1">
      <c r="A52" s="362"/>
      <c r="B52" s="420"/>
      <c r="C52" s="257" t="str">
        <f>'5- Identificación de Riesgos'!D42</f>
        <v>3. Alto volumen de requerimientos.</v>
      </c>
      <c r="D52" s="237"/>
      <c r="E52" s="258"/>
      <c r="F52" s="237"/>
      <c r="G52" s="237"/>
      <c r="H52" s="237"/>
      <c r="I52" s="237"/>
      <c r="J52" s="244">
        <f t="shared" si="3"/>
        <v>0</v>
      </c>
      <c r="K52" s="433"/>
      <c r="L52" s="247">
        <f>'5- Identificación de Riesgos'!I52</f>
        <v>0</v>
      </c>
      <c r="M52" s="267"/>
      <c r="N52" s="248"/>
      <c r="O52" s="248"/>
      <c r="P52" s="248"/>
      <c r="Q52" s="248"/>
      <c r="R52" s="244">
        <f t="shared" si="4"/>
        <v>0</v>
      </c>
      <c r="S52" s="433"/>
      <c r="T52" s="372"/>
      <c r="U52" s="366"/>
      <c r="V52" s="376"/>
      <c r="W52" s="256"/>
    </row>
    <row r="53" spans="1:23" ht="15.75" thickBot="1">
      <c r="A53" s="362"/>
      <c r="B53" s="420"/>
      <c r="C53" s="257" t="str">
        <f>'5- Identificación de Riesgos'!D43</f>
        <v xml:space="preserve">4. Falta divulgación de los procedimientos </v>
      </c>
      <c r="D53" s="237"/>
      <c r="E53" s="258"/>
      <c r="F53" s="237"/>
      <c r="G53" s="237"/>
      <c r="H53" s="237"/>
      <c r="I53" s="237"/>
      <c r="J53" s="244">
        <f t="shared" si="3"/>
        <v>0</v>
      </c>
      <c r="K53" s="433"/>
      <c r="L53" s="247">
        <f>'5- Identificación de Riesgos'!I53</f>
        <v>0</v>
      </c>
      <c r="M53" s="244"/>
      <c r="N53" s="237"/>
      <c r="O53" s="237"/>
      <c r="P53" s="237"/>
      <c r="Q53" s="237"/>
      <c r="R53" s="244">
        <f t="shared" si="4"/>
        <v>0</v>
      </c>
      <c r="S53" s="433"/>
      <c r="T53" s="372"/>
      <c r="U53" s="366"/>
      <c r="V53" s="376"/>
      <c r="W53" s="256"/>
    </row>
    <row r="54" spans="1:23" ht="30.75" thickBot="1">
      <c r="A54" s="362"/>
      <c r="B54" s="420"/>
      <c r="C54" s="257" t="str">
        <f>'5- Identificación de Riesgos'!D44</f>
        <v xml:space="preserve">5. Fallas en el sistema de  radicación  de comunicaciones oficiales </v>
      </c>
      <c r="D54" s="237"/>
      <c r="E54" s="237"/>
      <c r="F54" s="237"/>
      <c r="G54" s="237"/>
      <c r="H54" s="237"/>
      <c r="I54" s="237"/>
      <c r="J54" s="244">
        <f t="shared" si="3"/>
        <v>0</v>
      </c>
      <c r="K54" s="433"/>
      <c r="L54" s="247">
        <f>'5- Identificación de Riesgos'!I54</f>
        <v>0</v>
      </c>
      <c r="M54" s="244"/>
      <c r="N54" s="237"/>
      <c r="O54" s="237"/>
      <c r="P54" s="237"/>
      <c r="Q54" s="237"/>
      <c r="R54" s="244">
        <f t="shared" si="4"/>
        <v>0</v>
      </c>
      <c r="S54" s="433"/>
      <c r="T54" s="372"/>
      <c r="U54" s="366"/>
      <c r="V54" s="376"/>
      <c r="W54" s="256"/>
    </row>
    <row r="55" spans="1:23" ht="45.75" thickBot="1">
      <c r="A55" s="362"/>
      <c r="B55" s="420"/>
      <c r="C55" s="257" t="str">
        <f>'5- Identificación de Riesgos'!D45</f>
        <v xml:space="preserve">6. Demoras en la distribución de las comunicaciones oficiales 
</v>
      </c>
      <c r="D55" s="237"/>
      <c r="E55" s="258"/>
      <c r="F55" s="237"/>
      <c r="G55" s="237"/>
      <c r="H55" s="237"/>
      <c r="I55" s="237"/>
      <c r="J55" s="244">
        <f t="shared" si="3"/>
        <v>0</v>
      </c>
      <c r="K55" s="433"/>
      <c r="L55" s="247">
        <f>'5- Identificación de Riesgos'!I55</f>
        <v>0</v>
      </c>
      <c r="M55" s="244"/>
      <c r="N55" s="237"/>
      <c r="O55" s="237"/>
      <c r="P55" s="237"/>
      <c r="Q55" s="237"/>
      <c r="R55" s="244">
        <f t="shared" si="4"/>
        <v>0</v>
      </c>
      <c r="S55" s="433"/>
      <c r="T55" s="372"/>
      <c r="U55" s="366"/>
      <c r="V55" s="376"/>
      <c r="W55" s="256"/>
    </row>
    <row r="56" spans="1:23" ht="15.75" thickBot="1">
      <c r="A56" s="362"/>
      <c r="B56" s="420"/>
      <c r="C56" s="257">
        <f>'5- Identificación de Riesgos'!D46</f>
        <v>0</v>
      </c>
      <c r="D56" s="237"/>
      <c r="E56" s="258"/>
      <c r="F56" s="237"/>
      <c r="G56" s="237"/>
      <c r="H56" s="237"/>
      <c r="I56" s="237"/>
      <c r="J56" s="244">
        <f t="shared" si="3"/>
        <v>0</v>
      </c>
      <c r="K56" s="433"/>
      <c r="L56" s="247">
        <f>'5- Identificación de Riesgos'!I56</f>
        <v>0</v>
      </c>
      <c r="M56" s="244"/>
      <c r="N56" s="237"/>
      <c r="O56" s="237"/>
      <c r="P56" s="237"/>
      <c r="Q56" s="237"/>
      <c r="R56" s="244">
        <f t="shared" si="4"/>
        <v>0</v>
      </c>
      <c r="S56" s="433"/>
      <c r="T56" s="372"/>
      <c r="U56" s="366"/>
      <c r="V56" s="376"/>
      <c r="W56" s="256"/>
    </row>
    <row r="57" spans="1:23" ht="15.75" thickBot="1">
      <c r="A57" s="362"/>
      <c r="B57" s="420"/>
      <c r="C57" s="257">
        <f>'5- Identificación de Riesgos'!D47</f>
        <v>0</v>
      </c>
      <c r="D57" s="237"/>
      <c r="E57" s="258"/>
      <c r="F57" s="237"/>
      <c r="G57" s="237"/>
      <c r="H57" s="237"/>
      <c r="I57" s="237"/>
      <c r="J57" s="244">
        <f t="shared" si="3"/>
        <v>0</v>
      </c>
      <c r="K57" s="433"/>
      <c r="L57" s="247">
        <f>'5- Identificación de Riesgos'!I57</f>
        <v>0</v>
      </c>
      <c r="M57" s="244"/>
      <c r="N57" s="237"/>
      <c r="O57" s="237"/>
      <c r="P57" s="237"/>
      <c r="Q57" s="237"/>
      <c r="R57" s="244">
        <f t="shared" si="4"/>
        <v>0</v>
      </c>
      <c r="S57" s="433"/>
      <c r="T57" s="372"/>
      <c r="U57" s="366"/>
      <c r="V57" s="376"/>
      <c r="W57" s="256"/>
    </row>
    <row r="58" spans="1:23" ht="15.75" thickBot="1">
      <c r="A58" s="362"/>
      <c r="B58" s="420"/>
      <c r="C58" s="257">
        <f>'5- Identificación de Riesgos'!D48</f>
        <v>0</v>
      </c>
      <c r="D58" s="237"/>
      <c r="E58" s="258"/>
      <c r="F58" s="237"/>
      <c r="G58" s="237"/>
      <c r="H58" s="237"/>
      <c r="I58" s="237"/>
      <c r="J58" s="244">
        <f t="shared" si="3"/>
        <v>0</v>
      </c>
      <c r="K58" s="433"/>
      <c r="L58" s="247">
        <f>'5- Identificación de Riesgos'!I58</f>
        <v>0</v>
      </c>
      <c r="M58" s="244"/>
      <c r="N58" s="237"/>
      <c r="O58" s="237"/>
      <c r="P58" s="237"/>
      <c r="Q58" s="237"/>
      <c r="R58" s="244">
        <f t="shared" si="4"/>
        <v>0</v>
      </c>
      <c r="S58" s="433"/>
      <c r="T58" s="372"/>
      <c r="U58" s="366"/>
      <c r="V58" s="376"/>
      <c r="W58" s="256"/>
    </row>
    <row r="59" spans="1:23" ht="15.75" thickBot="1">
      <c r="A59" s="363"/>
      <c r="B59" s="421"/>
      <c r="C59" s="259">
        <f>'5- Identificación de Riesgos'!D49</f>
        <v>0</v>
      </c>
      <c r="D59" s="238"/>
      <c r="E59" s="261"/>
      <c r="F59" s="238"/>
      <c r="G59" s="238"/>
      <c r="H59" s="238"/>
      <c r="I59" s="238"/>
      <c r="J59" s="245">
        <f t="shared" si="3"/>
        <v>0</v>
      </c>
      <c r="K59" s="434"/>
      <c r="L59" s="247">
        <f>'5- Identificación de Riesgos'!I59</f>
        <v>0</v>
      </c>
      <c r="M59" s="245"/>
      <c r="N59" s="238"/>
      <c r="O59" s="238"/>
      <c r="P59" s="238"/>
      <c r="Q59" s="238"/>
      <c r="R59" s="245">
        <f t="shared" si="4"/>
        <v>0</v>
      </c>
      <c r="S59" s="434"/>
      <c r="T59" s="373"/>
      <c r="U59" s="367"/>
      <c r="V59" s="377"/>
      <c r="W59" s="256"/>
    </row>
    <row r="60" spans="1:23" ht="93.75" customHeight="1" thickBot="1">
      <c r="A60" s="429">
        <v>6</v>
      </c>
      <c r="B60" s="365" t="str">
        <f>'5- Identificación de Riesgos'!B60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60" s="262" t="str">
        <f>'5- Identificación de Riesgos'!D60</f>
        <v>1. Falta de ética de los servidores públicos (Debilidades en principios y valores)</v>
      </c>
      <c r="D60" s="239"/>
      <c r="E60" s="263" t="s">
        <v>351</v>
      </c>
      <c r="F60" s="239" t="s">
        <v>347</v>
      </c>
      <c r="G60" s="239" t="s">
        <v>348</v>
      </c>
      <c r="H60" s="239" t="s">
        <v>347</v>
      </c>
      <c r="I60" s="239" t="s">
        <v>347</v>
      </c>
      <c r="J60" s="243">
        <f t="shared" ref="J60:J69" si="8">COUNTIF(F60:I60,"SI")/4</f>
        <v>0.25</v>
      </c>
      <c r="K60" s="432">
        <f>AVERAGE(J60:J69)</f>
        <v>0.125</v>
      </c>
      <c r="L60" s="247" t="str">
        <f>'5- Identificación de Riesgos'!I60</f>
        <v>Afectación de reputacion,imagén,  credibilidad, satisfacción de usuarios y PI</v>
      </c>
      <c r="M60" s="249" t="s">
        <v>507</v>
      </c>
      <c r="N60" s="247" t="s">
        <v>347</v>
      </c>
      <c r="O60" s="247" t="s">
        <v>347</v>
      </c>
      <c r="P60" s="247" t="s">
        <v>348</v>
      </c>
      <c r="Q60" s="247" t="s">
        <v>348</v>
      </c>
      <c r="R60" s="243">
        <f t="shared" ref="R60:R69" si="9">SUM(COUNTIF(N60,"SI")*25%,COUNTIF(O60,"SI")*40%,COUNTIF(P60,"SI")*25%,COUNTIF(Q60,"SI")*10%)</f>
        <v>0.35</v>
      </c>
      <c r="S60" s="432">
        <f>AVERAGE(R60:R69)</f>
        <v>3.4999999999999996E-2</v>
      </c>
      <c r="T60" s="371"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374"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Mayor - 4</v>
      </c>
      <c r="V60" s="426" t="str">
        <f>CONCATENATE(VLOOKUP((LEFT(T60,LEN(T60)-4)&amp;LEFT(U60,LEN(U60)-4)),'9- Matriz de Calor '!$D$18:$E$42,2,0)," - ",RIGHT(T60,1)*RIGHT(U60,1))</f>
        <v>Alto  - 4</v>
      </c>
      <c r="W60" s="256"/>
    </row>
    <row r="61" spans="1:23" ht="30.75" thickBot="1">
      <c r="A61" s="430"/>
      <c r="B61" s="366"/>
      <c r="C61" s="257" t="str">
        <f>'5- Identificación de Riesgos'!D61</f>
        <v>2. Falta de ética de terceros interesados  (Debilidades principios y valores)</v>
      </c>
      <c r="D61" s="237"/>
      <c r="E61" s="264" t="s">
        <v>350</v>
      </c>
      <c r="F61" s="237" t="s">
        <v>347</v>
      </c>
      <c r="G61" s="237" t="s">
        <v>347</v>
      </c>
      <c r="H61" s="237" t="s">
        <v>347</v>
      </c>
      <c r="I61" s="237" t="s">
        <v>347</v>
      </c>
      <c r="J61" s="244">
        <f t="shared" si="8"/>
        <v>0</v>
      </c>
      <c r="K61" s="433"/>
      <c r="L61" s="247">
        <f>'5- Identificación de Riesgos'!I61</f>
        <v>0</v>
      </c>
      <c r="M61" s="244"/>
      <c r="N61" s="237"/>
      <c r="O61" s="237"/>
      <c r="P61" s="237"/>
      <c r="Q61" s="237"/>
      <c r="R61" s="244">
        <f t="shared" si="9"/>
        <v>0</v>
      </c>
      <c r="S61" s="433"/>
      <c r="T61" s="372"/>
      <c r="U61" s="366"/>
      <c r="V61" s="427"/>
      <c r="W61" s="256"/>
    </row>
    <row r="62" spans="1:23" ht="51.75" thickBot="1">
      <c r="A62" s="430"/>
      <c r="B62" s="366"/>
      <c r="C62" s="257" t="str">
        <f>'5- Identificación de Riesgos'!D62</f>
        <v>3. Debilidades en los procedimientos de control de proveedores (operador)</v>
      </c>
      <c r="D62" s="237"/>
      <c r="E62" s="264" t="s">
        <v>352</v>
      </c>
      <c r="F62" s="237" t="s">
        <v>348</v>
      </c>
      <c r="G62" s="237" t="s">
        <v>348</v>
      </c>
      <c r="H62" s="237" t="s">
        <v>348</v>
      </c>
      <c r="I62" s="237" t="s">
        <v>348</v>
      </c>
      <c r="J62" s="244">
        <f t="shared" si="8"/>
        <v>1</v>
      </c>
      <c r="K62" s="433"/>
      <c r="L62" s="247">
        <f>'5- Identificación de Riesgos'!I62</f>
        <v>0</v>
      </c>
      <c r="M62" s="244"/>
      <c r="N62" s="237"/>
      <c r="O62" s="237"/>
      <c r="P62" s="237"/>
      <c r="Q62" s="237"/>
      <c r="R62" s="244">
        <f t="shared" si="9"/>
        <v>0</v>
      </c>
      <c r="S62" s="433"/>
      <c r="T62" s="372"/>
      <c r="U62" s="366"/>
      <c r="V62" s="427"/>
      <c r="W62" s="256"/>
    </row>
    <row r="63" spans="1:23" ht="15.75" thickBot="1">
      <c r="A63" s="430"/>
      <c r="B63" s="366"/>
      <c r="C63" s="257">
        <f>'5- Identificación de Riesgos'!D63</f>
        <v>0</v>
      </c>
      <c r="D63" s="237"/>
      <c r="E63" s="258"/>
      <c r="F63" s="237"/>
      <c r="G63" s="237"/>
      <c r="H63" s="237"/>
      <c r="I63" s="237"/>
      <c r="J63" s="244">
        <f t="shared" si="8"/>
        <v>0</v>
      </c>
      <c r="K63" s="433"/>
      <c r="L63" s="247">
        <f>'5- Identificación de Riesgos'!I63</f>
        <v>0</v>
      </c>
      <c r="M63" s="244"/>
      <c r="N63" s="237"/>
      <c r="O63" s="237"/>
      <c r="P63" s="237"/>
      <c r="Q63" s="237"/>
      <c r="R63" s="244">
        <f t="shared" si="9"/>
        <v>0</v>
      </c>
      <c r="S63" s="433"/>
      <c r="T63" s="372"/>
      <c r="U63" s="366"/>
      <c r="V63" s="427"/>
      <c r="W63" s="256"/>
    </row>
    <row r="64" spans="1:23" ht="15.75" thickBot="1">
      <c r="A64" s="430"/>
      <c r="B64" s="366"/>
      <c r="C64" s="257">
        <f>'5- Identificación de Riesgos'!D64</f>
        <v>0</v>
      </c>
      <c r="D64" s="237"/>
      <c r="E64" s="237"/>
      <c r="F64" s="237"/>
      <c r="G64" s="237"/>
      <c r="H64" s="237"/>
      <c r="I64" s="237"/>
      <c r="J64" s="244">
        <f t="shared" si="8"/>
        <v>0</v>
      </c>
      <c r="K64" s="433"/>
      <c r="L64" s="247">
        <f>'5- Identificación de Riesgos'!I64</f>
        <v>0</v>
      </c>
      <c r="M64" s="244"/>
      <c r="N64" s="237"/>
      <c r="O64" s="237"/>
      <c r="P64" s="237"/>
      <c r="Q64" s="237"/>
      <c r="R64" s="244">
        <f t="shared" si="9"/>
        <v>0</v>
      </c>
      <c r="S64" s="433"/>
      <c r="T64" s="372"/>
      <c r="U64" s="366"/>
      <c r="V64" s="427"/>
      <c r="W64" s="256"/>
    </row>
    <row r="65" spans="1:23" ht="15.75" thickBot="1">
      <c r="A65" s="430"/>
      <c r="B65" s="366"/>
      <c r="C65" s="257">
        <f>'5- Identificación de Riesgos'!D65</f>
        <v>0</v>
      </c>
      <c r="D65" s="237"/>
      <c r="E65" s="258"/>
      <c r="F65" s="237"/>
      <c r="G65" s="237"/>
      <c r="H65" s="237"/>
      <c r="I65" s="237"/>
      <c r="J65" s="244">
        <f t="shared" si="8"/>
        <v>0</v>
      </c>
      <c r="K65" s="433"/>
      <c r="L65" s="247">
        <f>'5- Identificación de Riesgos'!I65</f>
        <v>0</v>
      </c>
      <c r="M65" s="244"/>
      <c r="N65" s="237"/>
      <c r="O65" s="237"/>
      <c r="P65" s="237"/>
      <c r="Q65" s="237"/>
      <c r="R65" s="244">
        <f t="shared" si="9"/>
        <v>0</v>
      </c>
      <c r="S65" s="433"/>
      <c r="T65" s="372"/>
      <c r="U65" s="366"/>
      <c r="V65" s="427"/>
      <c r="W65" s="256"/>
    </row>
    <row r="66" spans="1:23" ht="15.75" thickBot="1">
      <c r="A66" s="430"/>
      <c r="B66" s="366"/>
      <c r="C66" s="257">
        <f>'5- Identificación de Riesgos'!D66</f>
        <v>0</v>
      </c>
      <c r="D66" s="237"/>
      <c r="E66" s="258"/>
      <c r="F66" s="237"/>
      <c r="G66" s="237"/>
      <c r="H66" s="237"/>
      <c r="I66" s="237"/>
      <c r="J66" s="244">
        <f t="shared" si="8"/>
        <v>0</v>
      </c>
      <c r="K66" s="433"/>
      <c r="L66" s="247">
        <f>'5- Identificación de Riesgos'!I66</f>
        <v>0</v>
      </c>
      <c r="M66" s="244"/>
      <c r="N66" s="237"/>
      <c r="O66" s="237"/>
      <c r="P66" s="237"/>
      <c r="Q66" s="237"/>
      <c r="R66" s="244">
        <f t="shared" si="9"/>
        <v>0</v>
      </c>
      <c r="S66" s="433"/>
      <c r="T66" s="372"/>
      <c r="U66" s="366"/>
      <c r="V66" s="427"/>
      <c r="W66" s="256"/>
    </row>
    <row r="67" spans="1:23" ht="15.75" thickBot="1">
      <c r="A67" s="430"/>
      <c r="B67" s="366"/>
      <c r="C67" s="257">
        <f>'5- Identificación de Riesgos'!D67</f>
        <v>0</v>
      </c>
      <c r="D67" s="237"/>
      <c r="E67" s="258"/>
      <c r="F67" s="237"/>
      <c r="G67" s="237"/>
      <c r="H67" s="237"/>
      <c r="I67" s="237"/>
      <c r="J67" s="244">
        <f t="shared" si="8"/>
        <v>0</v>
      </c>
      <c r="K67" s="433"/>
      <c r="L67" s="247">
        <f>'5- Identificación de Riesgos'!I67</f>
        <v>0</v>
      </c>
      <c r="M67" s="244"/>
      <c r="N67" s="237"/>
      <c r="O67" s="237"/>
      <c r="P67" s="237"/>
      <c r="Q67" s="237"/>
      <c r="R67" s="244">
        <f t="shared" si="9"/>
        <v>0</v>
      </c>
      <c r="S67" s="433"/>
      <c r="T67" s="372"/>
      <c r="U67" s="366"/>
      <c r="V67" s="427"/>
      <c r="W67" s="256"/>
    </row>
    <row r="68" spans="1:23" ht="15.75" thickBot="1">
      <c r="A68" s="430"/>
      <c r="B68" s="366"/>
      <c r="C68" s="257">
        <f>'5- Identificación de Riesgos'!D68</f>
        <v>0</v>
      </c>
      <c r="D68" s="237"/>
      <c r="E68" s="258"/>
      <c r="F68" s="237"/>
      <c r="G68" s="237"/>
      <c r="H68" s="237"/>
      <c r="I68" s="237"/>
      <c r="J68" s="244">
        <f t="shared" si="8"/>
        <v>0</v>
      </c>
      <c r="K68" s="433"/>
      <c r="L68" s="247">
        <f>'5- Identificación de Riesgos'!I68</f>
        <v>0</v>
      </c>
      <c r="M68" s="244"/>
      <c r="N68" s="237"/>
      <c r="O68" s="237"/>
      <c r="P68" s="237"/>
      <c r="Q68" s="237"/>
      <c r="R68" s="244">
        <f t="shared" si="9"/>
        <v>0</v>
      </c>
      <c r="S68" s="433"/>
      <c r="T68" s="372"/>
      <c r="U68" s="366"/>
      <c r="V68" s="427"/>
      <c r="W68" s="256"/>
    </row>
    <row r="69" spans="1:23" ht="15.75" thickBot="1">
      <c r="A69" s="431"/>
      <c r="B69" s="367"/>
      <c r="C69" s="259">
        <f>'5- Identificación de Riesgos'!D69</f>
        <v>0</v>
      </c>
      <c r="D69" s="238"/>
      <c r="E69" s="261"/>
      <c r="F69" s="238"/>
      <c r="G69" s="238"/>
      <c r="H69" s="238"/>
      <c r="I69" s="238"/>
      <c r="J69" s="245">
        <f t="shared" si="8"/>
        <v>0</v>
      </c>
      <c r="K69" s="434"/>
      <c r="L69" s="247">
        <f>'5- Identificación de Riesgos'!I69</f>
        <v>0</v>
      </c>
      <c r="M69" s="245"/>
      <c r="N69" s="238"/>
      <c r="O69" s="238"/>
      <c r="P69" s="238"/>
      <c r="Q69" s="238"/>
      <c r="R69" s="245">
        <f t="shared" si="9"/>
        <v>0</v>
      </c>
      <c r="S69" s="434"/>
      <c r="T69" s="373"/>
      <c r="U69" s="367"/>
      <c r="V69" s="428"/>
      <c r="W69" s="256"/>
    </row>
    <row r="70" spans="1:23">
      <c r="A70" s="49"/>
      <c r="B70" s="49"/>
      <c r="C70" s="265"/>
      <c r="D70" s="49"/>
      <c r="E70" s="49"/>
      <c r="F70" s="49"/>
      <c r="G70" s="49"/>
      <c r="H70" s="49"/>
      <c r="I70" s="49"/>
      <c r="J70" s="49"/>
      <c r="K70" s="49"/>
      <c r="L70" s="49"/>
      <c r="M70" s="49"/>
      <c r="N70" s="49"/>
      <c r="O70" s="49"/>
      <c r="P70" s="49"/>
      <c r="Q70" s="49"/>
      <c r="R70" s="49"/>
      <c r="S70" s="49"/>
      <c r="T70" s="266"/>
      <c r="U70" s="253"/>
      <c r="V70" s="253"/>
      <c r="W70" s="256"/>
    </row>
    <row r="71" spans="1:23">
      <c r="A71" s="49"/>
      <c r="B71" s="49"/>
      <c r="C71" s="265"/>
      <c r="D71" s="49"/>
      <c r="E71" s="49"/>
      <c r="F71" s="49"/>
      <c r="G71" s="49"/>
      <c r="H71" s="49"/>
      <c r="I71" s="49"/>
      <c r="J71" s="49"/>
      <c r="K71" s="49"/>
      <c r="L71" s="49"/>
      <c r="M71" s="49"/>
      <c r="N71" s="49"/>
      <c r="O71" s="49"/>
      <c r="P71" s="49"/>
      <c r="Q71" s="49"/>
      <c r="R71" s="49"/>
      <c r="S71" s="49"/>
      <c r="T71" s="266"/>
      <c r="U71" s="253"/>
      <c r="V71" s="253"/>
      <c r="W71" s="256"/>
    </row>
    <row r="72" spans="1:23">
      <c r="A72" s="49"/>
      <c r="B72" s="49"/>
      <c r="C72" s="265"/>
      <c r="D72" s="49"/>
      <c r="E72" s="49"/>
      <c r="F72" s="49"/>
      <c r="G72" s="49"/>
      <c r="H72" s="49"/>
      <c r="I72" s="49"/>
      <c r="J72" s="49"/>
      <c r="K72" s="49"/>
      <c r="L72" s="49"/>
      <c r="M72" s="49"/>
      <c r="N72" s="49"/>
      <c r="O72" s="49"/>
      <c r="P72" s="49"/>
      <c r="Q72" s="49"/>
      <c r="R72" s="49"/>
      <c r="S72" s="49"/>
      <c r="T72" s="266"/>
      <c r="U72" s="253"/>
      <c r="V72" s="253"/>
      <c r="W72" s="256"/>
    </row>
    <row r="73" spans="1:23">
      <c r="A73" s="49"/>
      <c r="B73" s="49"/>
      <c r="C73" s="265"/>
      <c r="D73" s="49"/>
      <c r="E73" s="49"/>
      <c r="F73" s="49"/>
      <c r="G73" s="49"/>
      <c r="H73" s="49"/>
      <c r="I73" s="49"/>
      <c r="J73" s="49"/>
      <c r="K73" s="49"/>
      <c r="L73" s="49"/>
      <c r="M73" s="49"/>
      <c r="N73" s="49"/>
      <c r="O73" s="49"/>
      <c r="P73" s="49"/>
      <c r="Q73" s="49"/>
      <c r="R73" s="49"/>
      <c r="S73" s="49"/>
      <c r="T73" s="266"/>
      <c r="U73" s="253"/>
      <c r="V73" s="253"/>
      <c r="W73" s="256"/>
    </row>
    <row r="74" spans="1:23">
      <c r="A74" s="49"/>
      <c r="B74" s="49"/>
      <c r="C74" s="265"/>
      <c r="D74" s="49"/>
      <c r="E74" s="49"/>
      <c r="F74" s="49"/>
      <c r="G74" s="49"/>
      <c r="H74" s="49"/>
      <c r="I74" s="49"/>
      <c r="J74" s="49"/>
      <c r="K74" s="49"/>
      <c r="L74" s="49"/>
      <c r="M74" s="49"/>
      <c r="N74" s="49"/>
      <c r="O74" s="49"/>
      <c r="P74" s="49"/>
      <c r="Q74" s="49"/>
      <c r="R74" s="49"/>
      <c r="S74" s="49"/>
      <c r="T74" s="266"/>
      <c r="U74" s="253"/>
      <c r="V74" s="253"/>
      <c r="W74" s="256"/>
    </row>
    <row r="75" spans="1:23">
      <c r="A75" s="49"/>
      <c r="B75" s="49"/>
      <c r="C75" s="265"/>
      <c r="D75" s="49"/>
      <c r="E75" s="49"/>
      <c r="F75" s="49"/>
      <c r="G75" s="49"/>
      <c r="H75" s="49"/>
      <c r="I75" s="49"/>
      <c r="J75" s="49"/>
      <c r="K75" s="49"/>
      <c r="L75" s="49"/>
      <c r="M75" s="49"/>
      <c r="N75" s="49"/>
      <c r="O75" s="49"/>
      <c r="P75" s="49"/>
      <c r="Q75" s="49"/>
      <c r="R75" s="49"/>
      <c r="S75" s="49"/>
      <c r="T75" s="266"/>
      <c r="U75" s="253"/>
      <c r="V75" s="253"/>
      <c r="W75" s="256"/>
    </row>
    <row r="76" spans="1:23">
      <c r="A76" s="49"/>
      <c r="B76" s="49"/>
      <c r="C76" s="265"/>
      <c r="D76" s="49"/>
      <c r="E76" s="49"/>
      <c r="F76" s="49"/>
      <c r="G76" s="49"/>
      <c r="H76" s="49"/>
      <c r="I76" s="49"/>
      <c r="J76" s="49"/>
      <c r="K76" s="49"/>
      <c r="L76" s="49"/>
      <c r="M76" s="49"/>
      <c r="N76" s="49"/>
      <c r="O76" s="49"/>
      <c r="P76" s="49"/>
      <c r="Q76" s="49"/>
      <c r="R76" s="49"/>
      <c r="S76" s="49"/>
      <c r="T76" s="266"/>
      <c r="U76" s="253"/>
      <c r="V76" s="253"/>
      <c r="W76" s="256"/>
    </row>
    <row r="77" spans="1:23">
      <c r="A77" s="49"/>
      <c r="B77" s="49"/>
      <c r="C77" s="265"/>
      <c r="D77" s="49"/>
      <c r="E77" s="49"/>
      <c r="F77" s="49"/>
      <c r="G77" s="49"/>
      <c r="H77" s="49"/>
      <c r="I77" s="49"/>
      <c r="J77" s="49"/>
      <c r="K77" s="49"/>
      <c r="L77" s="49"/>
      <c r="M77" s="49"/>
      <c r="N77" s="49"/>
      <c r="O77" s="49"/>
      <c r="P77" s="49"/>
      <c r="Q77" s="49"/>
      <c r="R77" s="49"/>
      <c r="S77" s="49"/>
      <c r="T77" s="266"/>
      <c r="U77" s="253"/>
      <c r="V77" s="253"/>
      <c r="W77" s="256"/>
    </row>
    <row r="78" spans="1:23">
      <c r="A78" s="49"/>
      <c r="B78" s="49"/>
      <c r="C78" s="265"/>
      <c r="D78" s="49"/>
      <c r="E78" s="49"/>
      <c r="F78" s="49"/>
      <c r="G78" s="49"/>
      <c r="H78" s="49"/>
      <c r="I78" s="49"/>
      <c r="J78" s="49"/>
      <c r="K78" s="49"/>
      <c r="L78" s="49"/>
      <c r="M78" s="49"/>
      <c r="N78" s="49"/>
      <c r="O78" s="49"/>
      <c r="P78" s="49"/>
      <c r="Q78" s="49"/>
      <c r="R78" s="49"/>
      <c r="S78" s="49"/>
      <c r="T78" s="266"/>
      <c r="U78" s="253"/>
      <c r="V78" s="253"/>
      <c r="W78" s="256"/>
    </row>
    <row r="79" spans="1:23">
      <c r="A79" s="49"/>
      <c r="B79" s="49"/>
      <c r="C79" s="265"/>
      <c r="D79" s="49"/>
      <c r="E79" s="49"/>
      <c r="F79" s="49"/>
      <c r="G79" s="49"/>
      <c r="H79" s="49"/>
      <c r="I79" s="49"/>
      <c r="J79" s="49"/>
      <c r="K79" s="49"/>
      <c r="L79" s="49"/>
      <c r="M79" s="49"/>
      <c r="N79" s="49"/>
      <c r="O79" s="49"/>
      <c r="P79" s="49"/>
      <c r="Q79" s="49"/>
      <c r="R79" s="49"/>
      <c r="S79" s="49"/>
      <c r="T79" s="266"/>
      <c r="U79" s="253"/>
      <c r="V79" s="253"/>
      <c r="W79" s="256"/>
    </row>
    <row r="80" spans="1:23">
      <c r="A80" s="49"/>
      <c r="B80" s="49"/>
      <c r="C80" s="265"/>
      <c r="D80" s="49"/>
      <c r="E80" s="49"/>
      <c r="F80" s="49"/>
      <c r="G80" s="49"/>
      <c r="H80" s="49"/>
      <c r="I80" s="49"/>
      <c r="J80" s="49"/>
      <c r="K80" s="49"/>
      <c r="L80" s="49"/>
      <c r="M80" s="49"/>
      <c r="N80" s="49"/>
      <c r="O80" s="49"/>
      <c r="P80" s="49"/>
      <c r="Q80" s="49"/>
      <c r="R80" s="49"/>
      <c r="S80" s="49"/>
      <c r="T80" s="266"/>
      <c r="U80" s="253"/>
      <c r="V80" s="253"/>
      <c r="W80" s="256"/>
    </row>
    <row r="81" spans="1:23">
      <c r="A81" s="49"/>
      <c r="B81" s="49"/>
      <c r="C81" s="265"/>
      <c r="D81" s="49"/>
      <c r="E81" s="49"/>
      <c r="F81" s="49"/>
      <c r="G81" s="49"/>
      <c r="H81" s="49"/>
      <c r="I81" s="49"/>
      <c r="J81" s="49"/>
      <c r="K81" s="49"/>
      <c r="L81" s="49"/>
      <c r="M81" s="49"/>
      <c r="N81" s="49"/>
      <c r="O81" s="49"/>
      <c r="P81" s="49"/>
      <c r="Q81" s="49"/>
      <c r="R81" s="49"/>
      <c r="S81" s="49"/>
      <c r="T81" s="266"/>
      <c r="U81" s="253"/>
      <c r="V81" s="253"/>
      <c r="W81" s="256"/>
    </row>
    <row r="82" spans="1:23">
      <c r="A82" s="49"/>
      <c r="B82" s="49"/>
      <c r="C82" s="265"/>
      <c r="D82" s="49"/>
      <c r="E82" s="49"/>
      <c r="F82" s="49"/>
      <c r="G82" s="49"/>
      <c r="H82" s="49"/>
      <c r="I82" s="49"/>
      <c r="J82" s="49"/>
      <c r="K82" s="49"/>
      <c r="L82" s="49"/>
      <c r="M82" s="49"/>
      <c r="N82" s="49"/>
      <c r="O82" s="49"/>
      <c r="P82" s="49"/>
      <c r="Q82" s="49"/>
      <c r="R82" s="49"/>
      <c r="S82" s="49"/>
      <c r="T82" s="266"/>
      <c r="U82" s="253"/>
      <c r="V82" s="253"/>
      <c r="W82" s="256"/>
    </row>
    <row r="83" spans="1:23">
      <c r="A83" s="49"/>
      <c r="B83" s="49"/>
      <c r="C83" s="265"/>
      <c r="D83" s="49"/>
      <c r="E83" s="49"/>
      <c r="F83" s="49"/>
      <c r="G83" s="49"/>
      <c r="H83" s="49"/>
      <c r="I83" s="49"/>
      <c r="J83" s="49"/>
      <c r="K83" s="49"/>
      <c r="L83" s="49"/>
      <c r="M83" s="49"/>
      <c r="N83" s="49"/>
      <c r="O83" s="49"/>
      <c r="P83" s="49"/>
      <c r="Q83" s="49"/>
      <c r="R83" s="49"/>
      <c r="S83" s="49"/>
      <c r="T83" s="266"/>
      <c r="U83" s="253"/>
      <c r="V83" s="253"/>
      <c r="W83" s="256"/>
    </row>
    <row r="84" spans="1:23">
      <c r="A84" s="49"/>
      <c r="B84" s="49"/>
      <c r="C84" s="265"/>
      <c r="D84" s="49"/>
      <c r="E84" s="49"/>
      <c r="F84" s="49"/>
      <c r="G84" s="49"/>
      <c r="H84" s="49"/>
      <c r="I84" s="49"/>
      <c r="J84" s="49"/>
      <c r="K84" s="49"/>
      <c r="L84" s="49"/>
      <c r="M84" s="49"/>
      <c r="N84" s="49"/>
      <c r="O84" s="49"/>
      <c r="P84" s="49"/>
      <c r="Q84" s="49"/>
      <c r="R84" s="49"/>
      <c r="S84" s="49"/>
      <c r="T84" s="266"/>
      <c r="U84" s="253"/>
      <c r="V84" s="253"/>
      <c r="W84" s="256"/>
    </row>
    <row r="85" spans="1:23">
      <c r="A85" s="49"/>
      <c r="B85" s="49"/>
      <c r="C85" s="265"/>
      <c r="D85" s="49"/>
      <c r="E85" s="49"/>
      <c r="F85" s="49"/>
      <c r="G85" s="49"/>
      <c r="H85" s="49"/>
      <c r="I85" s="49"/>
      <c r="J85" s="49"/>
      <c r="K85" s="49"/>
      <c r="L85" s="49"/>
      <c r="M85" s="49"/>
      <c r="N85" s="49"/>
      <c r="O85" s="49"/>
      <c r="P85" s="49"/>
      <c r="Q85" s="49"/>
      <c r="R85" s="49"/>
      <c r="S85" s="49"/>
      <c r="T85" s="266"/>
      <c r="U85" s="253"/>
      <c r="V85" s="253"/>
      <c r="W85" s="256"/>
    </row>
    <row r="86" spans="1:23">
      <c r="A86" s="49"/>
      <c r="B86" s="49"/>
      <c r="C86" s="265"/>
      <c r="D86" s="49"/>
      <c r="E86" s="49"/>
      <c r="F86" s="49"/>
      <c r="G86" s="49"/>
      <c r="H86" s="49"/>
      <c r="I86" s="49"/>
      <c r="J86" s="49"/>
      <c r="K86" s="49"/>
      <c r="L86" s="49"/>
      <c r="M86" s="49"/>
      <c r="N86" s="49"/>
      <c r="O86" s="49"/>
      <c r="P86" s="49"/>
      <c r="Q86" s="49"/>
      <c r="R86" s="49"/>
      <c r="S86" s="49"/>
      <c r="T86" s="266"/>
      <c r="U86" s="253"/>
      <c r="V86" s="253"/>
      <c r="W86" s="256"/>
    </row>
    <row r="87" spans="1:23">
      <c r="A87" s="49"/>
      <c r="B87" s="49"/>
      <c r="C87" s="265"/>
      <c r="D87" s="49"/>
      <c r="E87" s="49"/>
      <c r="F87" s="49"/>
      <c r="G87" s="49"/>
      <c r="H87" s="49"/>
      <c r="I87" s="49"/>
      <c r="J87" s="49"/>
      <c r="K87" s="49"/>
      <c r="L87" s="49"/>
      <c r="M87" s="49"/>
      <c r="N87" s="49"/>
      <c r="O87" s="49"/>
      <c r="P87" s="49"/>
      <c r="Q87" s="49"/>
      <c r="R87" s="49"/>
      <c r="S87" s="49"/>
      <c r="T87" s="266"/>
      <c r="U87" s="253"/>
      <c r="V87" s="253"/>
      <c r="W87" s="256"/>
    </row>
    <row r="88" spans="1:23">
      <c r="A88" s="49"/>
      <c r="B88" s="49"/>
      <c r="C88" s="265"/>
      <c r="D88" s="49"/>
      <c r="E88" s="49"/>
      <c r="F88" s="49"/>
      <c r="G88" s="49"/>
      <c r="H88" s="49"/>
      <c r="I88" s="49"/>
      <c r="J88" s="49"/>
      <c r="K88" s="49"/>
      <c r="L88" s="49"/>
      <c r="M88" s="49"/>
      <c r="N88" s="49"/>
      <c r="O88" s="49"/>
      <c r="P88" s="49"/>
      <c r="Q88" s="49"/>
      <c r="R88" s="49"/>
      <c r="S88" s="49"/>
      <c r="T88" s="266"/>
      <c r="U88" s="253"/>
      <c r="V88" s="253"/>
      <c r="W88" s="256"/>
    </row>
    <row r="89" spans="1:23">
      <c r="A89" s="49"/>
      <c r="B89" s="49"/>
      <c r="C89" s="265"/>
      <c r="D89" s="49"/>
      <c r="E89" s="49"/>
      <c r="F89" s="49"/>
      <c r="G89" s="49"/>
      <c r="H89" s="49"/>
      <c r="I89" s="49"/>
      <c r="J89" s="49"/>
      <c r="K89" s="49"/>
      <c r="L89" s="49"/>
      <c r="M89" s="49"/>
      <c r="N89" s="49"/>
      <c r="O89" s="49"/>
      <c r="P89" s="49"/>
      <c r="Q89" s="49"/>
      <c r="R89" s="49"/>
      <c r="S89" s="49"/>
      <c r="T89" s="266"/>
      <c r="U89" s="253"/>
      <c r="V89" s="253"/>
      <c r="W89" s="256"/>
    </row>
    <row r="90" spans="1:23">
      <c r="A90" s="49"/>
      <c r="B90" s="49"/>
      <c r="C90" s="265"/>
      <c r="D90" s="49"/>
      <c r="E90" s="49"/>
      <c r="F90" s="49"/>
      <c r="G90" s="49"/>
      <c r="H90" s="49"/>
      <c r="I90" s="49"/>
      <c r="J90" s="49"/>
      <c r="K90" s="49"/>
      <c r="L90" s="49"/>
      <c r="M90" s="49"/>
      <c r="N90" s="49"/>
      <c r="O90" s="49"/>
      <c r="P90" s="49"/>
      <c r="Q90" s="49"/>
      <c r="R90" s="49"/>
      <c r="S90" s="49"/>
      <c r="T90" s="266"/>
      <c r="U90" s="253"/>
      <c r="V90" s="253"/>
      <c r="W90" s="256"/>
    </row>
    <row r="91" spans="1:23">
      <c r="A91" s="49"/>
      <c r="B91" s="49"/>
      <c r="C91" s="265"/>
      <c r="D91" s="49"/>
      <c r="E91" s="49"/>
      <c r="F91" s="49"/>
      <c r="G91" s="49"/>
      <c r="H91" s="49"/>
      <c r="I91" s="49"/>
      <c r="J91" s="49"/>
      <c r="K91" s="49"/>
      <c r="L91" s="49"/>
      <c r="M91" s="49"/>
      <c r="N91" s="49"/>
      <c r="O91" s="49"/>
      <c r="P91" s="49"/>
      <c r="Q91" s="49"/>
      <c r="R91" s="49"/>
      <c r="S91" s="49"/>
      <c r="T91" s="266"/>
      <c r="U91" s="253"/>
      <c r="V91" s="253"/>
      <c r="W91" s="256"/>
    </row>
    <row r="92" spans="1:23">
      <c r="A92" s="49"/>
      <c r="B92" s="49"/>
      <c r="C92" s="265"/>
      <c r="D92" s="49"/>
      <c r="E92" s="49"/>
      <c r="F92" s="49"/>
      <c r="G92" s="49"/>
      <c r="H92" s="49"/>
      <c r="I92" s="49"/>
      <c r="J92" s="49"/>
      <c r="K92" s="49"/>
      <c r="L92" s="49"/>
      <c r="M92" s="49"/>
      <c r="N92" s="49"/>
      <c r="O92" s="49"/>
      <c r="P92" s="49"/>
      <c r="Q92" s="49"/>
      <c r="R92" s="49"/>
      <c r="S92" s="49"/>
      <c r="T92" s="266"/>
      <c r="U92" s="253"/>
      <c r="V92" s="253"/>
      <c r="W92" s="256"/>
    </row>
    <row r="93" spans="1:23">
      <c r="A93" s="49"/>
      <c r="B93" s="49"/>
      <c r="C93" s="265"/>
      <c r="D93" s="49"/>
      <c r="E93" s="49"/>
      <c r="F93" s="49"/>
      <c r="G93" s="49"/>
      <c r="H93" s="49"/>
      <c r="I93" s="49"/>
      <c r="J93" s="49"/>
      <c r="K93" s="49"/>
      <c r="L93" s="49"/>
      <c r="M93" s="49"/>
      <c r="N93" s="49"/>
      <c r="O93" s="49"/>
      <c r="P93" s="49"/>
      <c r="Q93" s="49"/>
      <c r="R93" s="49"/>
      <c r="S93" s="49"/>
      <c r="T93" s="266"/>
      <c r="U93" s="253"/>
      <c r="V93" s="253"/>
      <c r="W93" s="256"/>
    </row>
    <row r="94" spans="1:23">
      <c r="A94" s="49"/>
      <c r="B94" s="49"/>
      <c r="C94" s="265"/>
      <c r="D94" s="49"/>
      <c r="E94" s="49"/>
      <c r="F94" s="49"/>
      <c r="G94" s="49"/>
      <c r="H94" s="49"/>
      <c r="I94" s="49"/>
      <c r="J94" s="49"/>
      <c r="K94" s="49"/>
      <c r="L94" s="49"/>
      <c r="M94" s="49"/>
      <c r="N94" s="49"/>
      <c r="O94" s="49"/>
      <c r="P94" s="49"/>
      <c r="Q94" s="49"/>
      <c r="R94" s="49"/>
      <c r="S94" s="49"/>
      <c r="T94" s="266"/>
      <c r="U94" s="253"/>
      <c r="V94" s="253"/>
      <c r="W94" s="256"/>
    </row>
    <row r="95" spans="1:23">
      <c r="A95" s="49"/>
      <c r="B95" s="49"/>
      <c r="C95" s="265"/>
      <c r="D95" s="49"/>
      <c r="E95" s="49"/>
      <c r="F95" s="49"/>
      <c r="G95" s="49"/>
      <c r="H95" s="49"/>
      <c r="I95" s="49"/>
      <c r="J95" s="49"/>
      <c r="K95" s="49"/>
      <c r="L95" s="49"/>
      <c r="M95" s="49"/>
      <c r="N95" s="49"/>
      <c r="O95" s="49"/>
      <c r="P95" s="49"/>
      <c r="Q95" s="49"/>
      <c r="R95" s="49"/>
      <c r="S95" s="49"/>
      <c r="T95" s="266"/>
      <c r="U95" s="253"/>
      <c r="V95" s="253"/>
      <c r="W95" s="256"/>
    </row>
    <row r="96" spans="1:23">
      <c r="A96" s="49"/>
      <c r="B96" s="49"/>
      <c r="C96" s="265"/>
      <c r="D96" s="49"/>
      <c r="E96" s="49"/>
      <c r="F96" s="49"/>
      <c r="G96" s="49"/>
      <c r="H96" s="49"/>
      <c r="I96" s="49"/>
      <c r="J96" s="49"/>
      <c r="K96" s="49"/>
      <c r="L96" s="49"/>
      <c r="M96" s="49"/>
      <c r="N96" s="49"/>
      <c r="O96" s="49"/>
      <c r="P96" s="49"/>
      <c r="Q96" s="49"/>
      <c r="R96" s="49"/>
      <c r="S96" s="49"/>
      <c r="T96" s="266"/>
      <c r="U96" s="253"/>
      <c r="V96" s="253"/>
      <c r="W96" s="256"/>
    </row>
    <row r="97" spans="1:23">
      <c r="A97" s="49"/>
      <c r="B97" s="49"/>
      <c r="C97" s="265"/>
      <c r="D97" s="49"/>
      <c r="E97" s="49"/>
      <c r="F97" s="49"/>
      <c r="G97" s="49"/>
      <c r="H97" s="49"/>
      <c r="I97" s="49"/>
      <c r="J97" s="49"/>
      <c r="K97" s="49"/>
      <c r="L97" s="49"/>
      <c r="M97" s="49"/>
      <c r="N97" s="49"/>
      <c r="O97" s="49"/>
      <c r="P97" s="49"/>
      <c r="Q97" s="49"/>
      <c r="R97" s="49"/>
      <c r="S97" s="49"/>
      <c r="T97" s="266"/>
      <c r="U97" s="253"/>
      <c r="V97" s="253"/>
      <c r="W97" s="256"/>
    </row>
    <row r="98" spans="1:23">
      <c r="A98" s="49"/>
      <c r="B98" s="49"/>
      <c r="C98" s="265"/>
      <c r="D98" s="49"/>
      <c r="E98" s="49"/>
      <c r="F98" s="49"/>
      <c r="G98" s="49"/>
      <c r="H98" s="49"/>
      <c r="I98" s="49"/>
      <c r="J98" s="49"/>
      <c r="K98" s="49"/>
      <c r="L98" s="49"/>
      <c r="M98" s="49"/>
      <c r="N98" s="49"/>
      <c r="O98" s="49"/>
      <c r="P98" s="49"/>
      <c r="Q98" s="49"/>
      <c r="R98" s="49"/>
      <c r="S98" s="49"/>
      <c r="T98" s="266"/>
      <c r="U98" s="253"/>
      <c r="V98" s="253"/>
      <c r="W98" s="256"/>
    </row>
    <row r="99" spans="1:23">
      <c r="A99" s="49"/>
      <c r="B99" s="49"/>
      <c r="C99" s="265"/>
      <c r="D99" s="49"/>
      <c r="E99" s="49"/>
      <c r="F99" s="49"/>
      <c r="G99" s="49"/>
      <c r="H99" s="49"/>
      <c r="I99" s="49"/>
      <c r="J99" s="49"/>
      <c r="K99" s="49"/>
      <c r="L99" s="49"/>
      <c r="M99" s="49"/>
      <c r="N99" s="49"/>
      <c r="O99" s="49"/>
      <c r="P99" s="49"/>
      <c r="Q99" s="49"/>
      <c r="R99" s="49"/>
      <c r="S99" s="49"/>
      <c r="T99" s="266"/>
      <c r="U99" s="253"/>
      <c r="V99" s="253"/>
      <c r="W99" s="256"/>
    </row>
    <row r="100" spans="1:23">
      <c r="A100" s="49"/>
      <c r="B100" s="49"/>
      <c r="C100" s="265"/>
      <c r="D100" s="49"/>
      <c r="E100" s="49"/>
      <c r="F100" s="49"/>
      <c r="G100" s="49"/>
      <c r="H100" s="49"/>
      <c r="I100" s="49"/>
      <c r="J100" s="49"/>
      <c r="K100" s="49"/>
      <c r="L100" s="49"/>
      <c r="M100" s="49"/>
      <c r="N100" s="49"/>
      <c r="O100" s="49"/>
      <c r="P100" s="49"/>
      <c r="Q100" s="49"/>
      <c r="R100" s="49"/>
      <c r="S100" s="49"/>
      <c r="T100" s="266"/>
      <c r="U100" s="253"/>
      <c r="V100" s="253"/>
      <c r="W100" s="256"/>
    </row>
    <row r="101" spans="1:23">
      <c r="A101" s="49"/>
      <c r="B101" s="49"/>
      <c r="C101" s="265"/>
      <c r="D101" s="49"/>
      <c r="E101" s="49"/>
      <c r="F101" s="49"/>
      <c r="G101" s="49"/>
      <c r="H101" s="49"/>
      <c r="I101" s="49"/>
      <c r="J101" s="49"/>
      <c r="K101" s="49"/>
      <c r="L101" s="49"/>
      <c r="M101" s="49"/>
      <c r="N101" s="49"/>
      <c r="O101" s="49"/>
      <c r="P101" s="49"/>
      <c r="Q101" s="49"/>
      <c r="R101" s="49"/>
      <c r="S101" s="49"/>
      <c r="T101" s="266"/>
      <c r="U101" s="253"/>
      <c r="V101" s="253"/>
      <c r="W101" s="256"/>
    </row>
    <row r="102" spans="1:23">
      <c r="A102" s="49"/>
      <c r="B102" s="49"/>
      <c r="C102" s="265"/>
      <c r="D102" s="49"/>
      <c r="E102" s="49"/>
      <c r="F102" s="49"/>
      <c r="G102" s="49"/>
      <c r="H102" s="49"/>
      <c r="I102" s="49"/>
      <c r="J102" s="49"/>
      <c r="K102" s="49"/>
      <c r="L102" s="49"/>
      <c r="M102" s="49"/>
      <c r="N102" s="49"/>
      <c r="O102" s="49"/>
      <c r="P102" s="49"/>
      <c r="Q102" s="49"/>
      <c r="R102" s="49"/>
      <c r="S102" s="49"/>
      <c r="T102" s="266"/>
      <c r="U102" s="253"/>
      <c r="V102" s="253"/>
      <c r="W102" s="256"/>
    </row>
    <row r="103" spans="1:23">
      <c r="A103" s="49"/>
      <c r="B103" s="49"/>
      <c r="C103" s="265"/>
      <c r="D103" s="49"/>
      <c r="E103" s="49"/>
      <c r="F103" s="49"/>
      <c r="G103" s="49"/>
      <c r="H103" s="49"/>
      <c r="I103" s="49"/>
      <c r="J103" s="49"/>
      <c r="K103" s="49"/>
      <c r="L103" s="49"/>
      <c r="M103" s="49"/>
      <c r="N103" s="49"/>
      <c r="O103" s="49"/>
      <c r="P103" s="49"/>
      <c r="Q103" s="49"/>
      <c r="R103" s="49"/>
      <c r="S103" s="49"/>
      <c r="T103" s="266"/>
      <c r="U103" s="253"/>
      <c r="V103" s="253"/>
      <c r="W103" s="256"/>
    </row>
    <row r="104" spans="1:23">
      <c r="A104" s="49"/>
      <c r="B104" s="49"/>
      <c r="C104" s="265"/>
      <c r="D104" s="49"/>
      <c r="E104" s="49"/>
      <c r="F104" s="49"/>
      <c r="G104" s="49"/>
      <c r="H104" s="49"/>
      <c r="I104" s="49"/>
      <c r="J104" s="49"/>
      <c r="K104" s="49"/>
      <c r="L104" s="49"/>
      <c r="M104" s="49"/>
      <c r="N104" s="49"/>
      <c r="O104" s="49"/>
      <c r="P104" s="49"/>
      <c r="Q104" s="49"/>
      <c r="R104" s="49"/>
      <c r="S104" s="49"/>
      <c r="T104" s="266"/>
      <c r="U104" s="253"/>
      <c r="V104" s="253"/>
      <c r="W104" s="256"/>
    </row>
    <row r="105" spans="1:23">
      <c r="A105" s="49"/>
      <c r="B105" s="49"/>
      <c r="C105" s="265"/>
      <c r="D105" s="49"/>
      <c r="E105" s="49"/>
      <c r="F105" s="49"/>
      <c r="G105" s="49"/>
      <c r="H105" s="49"/>
      <c r="I105" s="49"/>
      <c r="J105" s="49"/>
      <c r="K105" s="49"/>
      <c r="L105" s="49"/>
      <c r="M105" s="49"/>
      <c r="N105" s="49"/>
      <c r="O105" s="49"/>
      <c r="P105" s="49"/>
      <c r="Q105" s="49"/>
      <c r="R105" s="49"/>
      <c r="S105" s="49"/>
      <c r="T105" s="266"/>
      <c r="U105" s="253"/>
      <c r="V105" s="253"/>
      <c r="W105" s="256"/>
    </row>
    <row r="106" spans="1:23">
      <c r="A106" s="49"/>
      <c r="B106" s="49"/>
      <c r="C106" s="265"/>
      <c r="D106" s="49"/>
      <c r="E106" s="49"/>
      <c r="F106" s="49"/>
      <c r="G106" s="49"/>
      <c r="H106" s="49"/>
      <c r="I106" s="49"/>
      <c r="J106" s="49"/>
      <c r="K106" s="49"/>
      <c r="L106" s="49"/>
      <c r="M106" s="49"/>
      <c r="N106" s="49"/>
      <c r="O106" s="49"/>
      <c r="P106" s="49"/>
      <c r="Q106" s="49"/>
      <c r="R106" s="49"/>
      <c r="S106" s="49"/>
      <c r="T106" s="266"/>
      <c r="U106" s="253"/>
      <c r="V106" s="253"/>
      <c r="W106" s="256"/>
    </row>
    <row r="107" spans="1:23">
      <c r="A107" s="49"/>
      <c r="B107" s="49"/>
      <c r="C107" s="265"/>
      <c r="D107" s="49"/>
      <c r="E107" s="49"/>
      <c r="F107" s="49"/>
      <c r="G107" s="49"/>
      <c r="H107" s="49"/>
      <c r="I107" s="49"/>
      <c r="J107" s="49"/>
      <c r="K107" s="49"/>
      <c r="L107" s="49"/>
      <c r="M107" s="49"/>
      <c r="N107" s="49"/>
      <c r="O107" s="49"/>
      <c r="P107" s="49"/>
      <c r="Q107" s="49"/>
      <c r="R107" s="49"/>
      <c r="S107" s="49"/>
      <c r="T107" s="266"/>
      <c r="U107" s="253"/>
      <c r="V107" s="253"/>
      <c r="W107" s="256"/>
    </row>
  </sheetData>
  <mergeCells count="60">
    <mergeCell ref="T50:T59"/>
    <mergeCell ref="U50:U59"/>
    <mergeCell ref="V50:V59"/>
    <mergeCell ref="A50:A59"/>
    <mergeCell ref="B50:B59"/>
    <mergeCell ref="K50:K59"/>
    <mergeCell ref="S50:S59"/>
    <mergeCell ref="T40:T49"/>
    <mergeCell ref="U40:U49"/>
    <mergeCell ref="V40:V49"/>
    <mergeCell ref="A40:A49"/>
    <mergeCell ref="B40:B49"/>
    <mergeCell ref="K40:K49"/>
    <mergeCell ref="S40:S49"/>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U60:U69"/>
    <mergeCell ref="V60:V69"/>
    <mergeCell ref="A60:A69"/>
    <mergeCell ref="B60:B69"/>
    <mergeCell ref="K60:K69"/>
    <mergeCell ref="S60:S69"/>
    <mergeCell ref="T60:T69"/>
  </mergeCells>
  <conditionalFormatting sqref="T10">
    <cfRule type="containsText" dxfId="416" priority="804" operator="containsText" text="Muy Baja">
      <formula>NOT(ISERROR(SEARCH("Muy Baja",T10)))</formula>
    </cfRule>
    <cfRule type="containsText" dxfId="415" priority="805" operator="containsText" text="Baja">
      <formula>NOT(ISERROR(SEARCH("Baja",T10)))</formula>
    </cfRule>
    <cfRule type="containsText" dxfId="414" priority="806" operator="containsText" text="Muy Alta">
      <formula>NOT(ISERROR(SEARCH("Muy Alta",T10)))</formula>
    </cfRule>
    <cfRule type="containsText" dxfId="413" priority="808" operator="containsText" text="Alta">
      <formula>NOT(ISERROR(SEARCH("Alta",T10)))</formula>
    </cfRule>
    <cfRule type="containsText" dxfId="412" priority="809" operator="containsText" text="Media">
      <formula>NOT(ISERROR(SEARCH("Media",T10)))</formula>
    </cfRule>
    <cfRule type="containsText" dxfId="411" priority="810" operator="containsText" text="Media">
      <formula>NOT(ISERROR(SEARCH("Media",T10)))</formula>
    </cfRule>
    <cfRule type="containsText" dxfId="410" priority="811" operator="containsText" text="Media">
      <formula>NOT(ISERROR(SEARCH("Media",T10)))</formula>
    </cfRule>
    <cfRule type="containsText" dxfId="409" priority="812" operator="containsText" text="Muy Baja">
      <formula>NOT(ISERROR(SEARCH("Muy Baja",T10)))</formula>
    </cfRule>
    <cfRule type="containsText" dxfId="408" priority="813" operator="containsText" text="Baja">
      <formula>NOT(ISERROR(SEARCH("Baja",T10)))</formula>
    </cfRule>
    <cfRule type="containsText" dxfId="407" priority="814" operator="containsText" text="Muy Baja">
      <formula>NOT(ISERROR(SEARCH("Muy Baja",T10)))</formula>
    </cfRule>
    <cfRule type="containsText" dxfId="406" priority="815" operator="containsText" text="Muy Baja">
      <formula>NOT(ISERROR(SEARCH("Muy Baja",T10)))</formula>
    </cfRule>
    <cfRule type="containsText" dxfId="405" priority="816" operator="containsText" text="Muy Baja">
      <formula>NOT(ISERROR(SEARCH("Muy Baja",T10)))</formula>
    </cfRule>
    <cfRule type="containsText" dxfId="404" priority="817" operator="containsText" text="Muy Baja'Tabla probabilidad'!">
      <formula>NOT(ISERROR(SEARCH("Muy Baja'Tabla probabilidad'!",T10)))</formula>
    </cfRule>
    <cfRule type="containsText" dxfId="403" priority="818" operator="containsText" text="Muy bajo">
      <formula>NOT(ISERROR(SEARCH("Muy bajo",T10)))</formula>
    </cfRule>
    <cfRule type="containsText" dxfId="402" priority="819" operator="containsText" text="Alta">
      <formula>NOT(ISERROR(SEARCH("Alta",T10)))</formula>
    </cfRule>
    <cfRule type="containsText" dxfId="401" priority="820" operator="containsText" text="Media">
      <formula>NOT(ISERROR(SEARCH("Media",T10)))</formula>
    </cfRule>
    <cfRule type="containsText" dxfId="400" priority="821" operator="containsText" text="Baja">
      <formula>NOT(ISERROR(SEARCH("Baja",T10)))</formula>
    </cfRule>
    <cfRule type="containsText" dxfId="399" priority="822" operator="containsText" text="Muy baja">
      <formula>NOT(ISERROR(SEARCH("Muy baja",T10)))</formula>
    </cfRule>
    <cfRule type="cellIs" dxfId="398" priority="825" operator="between">
      <formula>1</formula>
      <formula>2</formula>
    </cfRule>
    <cfRule type="cellIs" dxfId="397" priority="826" operator="between">
      <formula>0</formula>
      <formula>2</formula>
    </cfRule>
  </conditionalFormatting>
  <conditionalFormatting sqref="T20">
    <cfRule type="containsText" dxfId="396" priority="235" operator="containsText" text="Muy Baja">
      <formula>NOT(ISERROR(SEARCH("Muy Baja",T20)))</formula>
    </cfRule>
    <cfRule type="containsText" dxfId="395" priority="236" operator="containsText" text="Baja">
      <formula>NOT(ISERROR(SEARCH("Baja",T20)))</formula>
    </cfRule>
    <cfRule type="containsText" dxfId="394" priority="237" operator="containsText" text="Muy Alta">
      <formula>NOT(ISERROR(SEARCH("Muy Alta",T20)))</formula>
    </cfRule>
    <cfRule type="containsText" dxfId="393" priority="238" operator="containsText" text="Alta">
      <formula>NOT(ISERROR(SEARCH("Alta",T20)))</formula>
    </cfRule>
    <cfRule type="containsText" dxfId="392" priority="239" operator="containsText" text="Media">
      <formula>NOT(ISERROR(SEARCH("Media",T20)))</formula>
    </cfRule>
    <cfRule type="containsText" dxfId="391" priority="240" operator="containsText" text="Media">
      <formula>NOT(ISERROR(SEARCH("Media",T20)))</formula>
    </cfRule>
    <cfRule type="containsText" dxfId="390" priority="241" operator="containsText" text="Media">
      <formula>NOT(ISERROR(SEARCH("Media",T20)))</formula>
    </cfRule>
    <cfRule type="containsText" dxfId="389" priority="242" operator="containsText" text="Muy Baja">
      <formula>NOT(ISERROR(SEARCH("Muy Baja",T20)))</formula>
    </cfRule>
    <cfRule type="containsText" dxfId="388" priority="243" operator="containsText" text="Baja">
      <formula>NOT(ISERROR(SEARCH("Baja",T20)))</formula>
    </cfRule>
    <cfRule type="containsText" dxfId="387" priority="244" operator="containsText" text="Muy Baja">
      <formula>NOT(ISERROR(SEARCH("Muy Baja",T20)))</formula>
    </cfRule>
    <cfRule type="containsText" dxfId="386" priority="245" operator="containsText" text="Muy Baja">
      <formula>NOT(ISERROR(SEARCH("Muy Baja",T20)))</formula>
    </cfRule>
    <cfRule type="containsText" dxfId="385" priority="246" operator="containsText" text="Muy Baja">
      <formula>NOT(ISERROR(SEARCH("Muy Baja",T20)))</formula>
    </cfRule>
    <cfRule type="containsText" dxfId="384" priority="247" operator="containsText" text="Muy Baja'Tabla probabilidad'!">
      <formula>NOT(ISERROR(SEARCH("Muy Baja'Tabla probabilidad'!",T20)))</formula>
    </cfRule>
    <cfRule type="containsText" dxfId="383" priority="248" operator="containsText" text="Muy bajo">
      <formula>NOT(ISERROR(SEARCH("Muy bajo",T20)))</formula>
    </cfRule>
    <cfRule type="containsText" dxfId="382" priority="249" operator="containsText" text="Alta">
      <formula>NOT(ISERROR(SEARCH("Alta",T20)))</formula>
    </cfRule>
    <cfRule type="containsText" dxfId="381" priority="250" operator="containsText" text="Media">
      <formula>NOT(ISERROR(SEARCH("Media",T20)))</formula>
    </cfRule>
    <cfRule type="containsText" dxfId="380" priority="251" operator="containsText" text="Baja">
      <formula>NOT(ISERROR(SEARCH("Baja",T20)))</formula>
    </cfRule>
    <cfRule type="containsText" dxfId="379" priority="252" operator="containsText" text="Muy baja">
      <formula>NOT(ISERROR(SEARCH("Muy baja",T20)))</formula>
    </cfRule>
    <cfRule type="cellIs" dxfId="378" priority="255" operator="between">
      <formula>1</formula>
      <formula>2</formula>
    </cfRule>
    <cfRule type="cellIs" dxfId="377" priority="256" operator="between">
      <formula>0</formula>
      <formula>2</formula>
    </cfRule>
  </conditionalFormatting>
  <conditionalFormatting sqref="T30">
    <cfRule type="containsText" dxfId="376" priority="203" operator="containsText" text="Muy Baja">
      <formula>NOT(ISERROR(SEARCH("Muy Baja",T30)))</formula>
    </cfRule>
    <cfRule type="containsText" dxfId="375" priority="204" operator="containsText" text="Baja">
      <formula>NOT(ISERROR(SEARCH("Baja",T30)))</formula>
    </cfRule>
    <cfRule type="containsText" dxfId="374" priority="205" operator="containsText" text="Muy Alta">
      <formula>NOT(ISERROR(SEARCH("Muy Alta",T30)))</formula>
    </cfRule>
    <cfRule type="containsText" dxfId="373" priority="206" operator="containsText" text="Alta">
      <formula>NOT(ISERROR(SEARCH("Alta",T30)))</formula>
    </cfRule>
    <cfRule type="containsText" dxfId="372" priority="207" operator="containsText" text="Media">
      <formula>NOT(ISERROR(SEARCH("Media",T30)))</formula>
    </cfRule>
    <cfRule type="containsText" dxfId="371" priority="208" operator="containsText" text="Media">
      <formula>NOT(ISERROR(SEARCH("Media",T30)))</formula>
    </cfRule>
    <cfRule type="containsText" dxfId="370" priority="209" operator="containsText" text="Media">
      <formula>NOT(ISERROR(SEARCH("Media",T30)))</formula>
    </cfRule>
    <cfRule type="containsText" dxfId="369" priority="210" operator="containsText" text="Muy Baja">
      <formula>NOT(ISERROR(SEARCH("Muy Baja",T30)))</formula>
    </cfRule>
    <cfRule type="containsText" dxfId="368" priority="211" operator="containsText" text="Baja">
      <formula>NOT(ISERROR(SEARCH("Baja",T30)))</formula>
    </cfRule>
    <cfRule type="containsText" dxfId="367" priority="212" operator="containsText" text="Muy Baja">
      <formula>NOT(ISERROR(SEARCH("Muy Baja",T30)))</formula>
    </cfRule>
    <cfRule type="containsText" dxfId="366" priority="213" operator="containsText" text="Muy Baja">
      <formula>NOT(ISERROR(SEARCH("Muy Baja",T30)))</formula>
    </cfRule>
    <cfRule type="containsText" dxfId="365" priority="214" operator="containsText" text="Muy Baja">
      <formula>NOT(ISERROR(SEARCH("Muy Baja",T30)))</formula>
    </cfRule>
    <cfRule type="containsText" dxfId="364" priority="215" operator="containsText" text="Muy Baja'Tabla probabilidad'!">
      <formula>NOT(ISERROR(SEARCH("Muy Baja'Tabla probabilidad'!",T30)))</formula>
    </cfRule>
    <cfRule type="containsText" dxfId="363" priority="216" operator="containsText" text="Muy bajo">
      <formula>NOT(ISERROR(SEARCH("Muy bajo",T30)))</formula>
    </cfRule>
    <cfRule type="containsText" dxfId="362" priority="217" operator="containsText" text="Alta">
      <formula>NOT(ISERROR(SEARCH("Alta",T30)))</formula>
    </cfRule>
    <cfRule type="containsText" dxfId="361" priority="218" operator="containsText" text="Media">
      <formula>NOT(ISERROR(SEARCH("Media",T30)))</formula>
    </cfRule>
    <cfRule type="containsText" dxfId="360" priority="219" operator="containsText" text="Baja">
      <formula>NOT(ISERROR(SEARCH("Baja",T30)))</formula>
    </cfRule>
    <cfRule type="containsText" dxfId="359" priority="220" operator="containsText" text="Muy baja">
      <formula>NOT(ISERROR(SEARCH("Muy baja",T30)))</formula>
    </cfRule>
    <cfRule type="cellIs" dxfId="358" priority="223" operator="between">
      <formula>1</formula>
      <formula>2</formula>
    </cfRule>
    <cfRule type="cellIs" dxfId="357" priority="224" operator="between">
      <formula>0</formula>
      <formula>2</formula>
    </cfRule>
  </conditionalFormatting>
  <conditionalFormatting sqref="T40 T50 T60">
    <cfRule type="containsText" dxfId="356" priority="171" operator="containsText" text="Muy Baja">
      <formula>NOT(ISERROR(SEARCH("Muy Baja",T40)))</formula>
    </cfRule>
    <cfRule type="containsText" dxfId="355" priority="172" operator="containsText" text="Baja">
      <formula>NOT(ISERROR(SEARCH("Baja",T40)))</formula>
    </cfRule>
    <cfRule type="containsText" dxfId="354" priority="173" operator="containsText" text="Muy Alta">
      <formula>NOT(ISERROR(SEARCH("Muy Alta",T40)))</formula>
    </cfRule>
    <cfRule type="containsText" dxfId="353" priority="174" operator="containsText" text="Alta">
      <formula>NOT(ISERROR(SEARCH("Alta",T40)))</formula>
    </cfRule>
    <cfRule type="containsText" dxfId="352" priority="175" operator="containsText" text="Media">
      <formula>NOT(ISERROR(SEARCH("Media",T40)))</formula>
    </cfRule>
    <cfRule type="containsText" dxfId="351" priority="176" operator="containsText" text="Media">
      <formula>NOT(ISERROR(SEARCH("Media",T40)))</formula>
    </cfRule>
    <cfRule type="containsText" dxfId="350" priority="177" operator="containsText" text="Media">
      <formula>NOT(ISERROR(SEARCH("Media",T40)))</formula>
    </cfRule>
    <cfRule type="containsText" dxfId="349" priority="178" operator="containsText" text="Muy Baja">
      <formula>NOT(ISERROR(SEARCH("Muy Baja",T40)))</formula>
    </cfRule>
    <cfRule type="containsText" dxfId="348" priority="179" operator="containsText" text="Baja">
      <formula>NOT(ISERROR(SEARCH("Baja",T40)))</formula>
    </cfRule>
    <cfRule type="containsText" dxfId="347" priority="180" operator="containsText" text="Muy Baja">
      <formula>NOT(ISERROR(SEARCH("Muy Baja",T40)))</formula>
    </cfRule>
    <cfRule type="containsText" dxfId="346" priority="181" operator="containsText" text="Muy Baja">
      <formula>NOT(ISERROR(SEARCH("Muy Baja",T40)))</formula>
    </cfRule>
    <cfRule type="containsText" dxfId="345" priority="182" operator="containsText" text="Muy Baja">
      <formula>NOT(ISERROR(SEARCH("Muy Baja",T40)))</formula>
    </cfRule>
    <cfRule type="containsText" dxfId="344" priority="183" operator="containsText" text="Muy Baja'Tabla probabilidad'!">
      <formula>NOT(ISERROR(SEARCH("Muy Baja'Tabla probabilidad'!",T40)))</formula>
    </cfRule>
    <cfRule type="containsText" dxfId="343" priority="184" operator="containsText" text="Muy bajo">
      <formula>NOT(ISERROR(SEARCH("Muy bajo",T40)))</formula>
    </cfRule>
    <cfRule type="containsText" dxfId="342" priority="185" operator="containsText" text="Alta">
      <formula>NOT(ISERROR(SEARCH("Alta",T40)))</formula>
    </cfRule>
    <cfRule type="containsText" dxfId="341" priority="186" operator="containsText" text="Media">
      <formula>NOT(ISERROR(SEARCH("Media",T40)))</formula>
    </cfRule>
    <cfRule type="containsText" dxfId="340" priority="187" operator="containsText" text="Baja">
      <formula>NOT(ISERROR(SEARCH("Baja",T40)))</formula>
    </cfRule>
    <cfRule type="containsText" dxfId="339" priority="188" operator="containsText" text="Muy baja">
      <formula>NOT(ISERROR(SEARCH("Muy baja",T40)))</formula>
    </cfRule>
    <cfRule type="cellIs" dxfId="338" priority="191" operator="between">
      <formula>1</formula>
      <formula>2</formula>
    </cfRule>
    <cfRule type="cellIs" dxfId="337" priority="192" operator="between">
      <formula>0</formula>
      <formula>2</formula>
    </cfRule>
  </conditionalFormatting>
  <conditionalFormatting sqref="U10">
    <cfRule type="containsText" dxfId="336" priority="798" operator="containsText" text="Catastrófico">
      <formula>NOT(ISERROR(SEARCH("Catastrófico",U10)))</formula>
    </cfRule>
    <cfRule type="containsText" dxfId="335" priority="799" operator="containsText" text="Mayor">
      <formula>NOT(ISERROR(SEARCH("Mayor",U10)))</formula>
    </cfRule>
    <cfRule type="containsText" dxfId="334" priority="800" operator="containsText" text="Alta">
      <formula>NOT(ISERROR(SEARCH("Alta",U10)))</formula>
    </cfRule>
    <cfRule type="containsText" dxfId="333" priority="801" operator="containsText" text="Moderado">
      <formula>NOT(ISERROR(SEARCH("Moderado",U10)))</formula>
    </cfRule>
    <cfRule type="containsText" dxfId="332" priority="802" operator="containsText" text="Menor">
      <formula>NOT(ISERROR(SEARCH("Menor",U10)))</formula>
    </cfRule>
    <cfRule type="containsText" dxfId="331" priority="803" operator="containsText" text="Leve">
      <formula>NOT(ISERROR(SEARCH("Leve",U10)))</formula>
    </cfRule>
  </conditionalFormatting>
  <conditionalFormatting sqref="U20">
    <cfRule type="containsText" dxfId="330" priority="229" operator="containsText" text="Catastrófico">
      <formula>NOT(ISERROR(SEARCH("Catastrófico",U20)))</formula>
    </cfRule>
    <cfRule type="containsText" dxfId="329" priority="230" operator="containsText" text="Mayor">
      <formula>NOT(ISERROR(SEARCH("Mayor",U20)))</formula>
    </cfRule>
    <cfRule type="containsText" dxfId="328" priority="231" operator="containsText" text="Alta">
      <formula>NOT(ISERROR(SEARCH("Alta",U20)))</formula>
    </cfRule>
    <cfRule type="containsText" dxfId="327" priority="232" operator="containsText" text="Moderado">
      <formula>NOT(ISERROR(SEARCH("Moderado",U20)))</formula>
    </cfRule>
    <cfRule type="containsText" dxfId="326" priority="233" operator="containsText" text="Menor">
      <formula>NOT(ISERROR(SEARCH("Menor",U20)))</formula>
    </cfRule>
    <cfRule type="containsText" dxfId="325" priority="234" operator="containsText" text="Leve">
      <formula>NOT(ISERROR(SEARCH("Leve",U20)))</formula>
    </cfRule>
  </conditionalFormatting>
  <conditionalFormatting sqref="U30">
    <cfRule type="containsText" dxfId="324" priority="197" operator="containsText" text="Catastrófico">
      <formula>NOT(ISERROR(SEARCH("Catastrófico",U30)))</formula>
    </cfRule>
    <cfRule type="containsText" dxfId="323" priority="198" operator="containsText" text="Mayor">
      <formula>NOT(ISERROR(SEARCH("Mayor",U30)))</formula>
    </cfRule>
    <cfRule type="containsText" dxfId="322" priority="199" operator="containsText" text="Alta">
      <formula>NOT(ISERROR(SEARCH("Alta",U30)))</formula>
    </cfRule>
    <cfRule type="containsText" dxfId="321" priority="200" operator="containsText" text="Moderado">
      <formula>NOT(ISERROR(SEARCH("Moderado",U30)))</formula>
    </cfRule>
    <cfRule type="containsText" dxfId="320" priority="201" operator="containsText" text="Menor">
      <formula>NOT(ISERROR(SEARCH("Menor",U30)))</formula>
    </cfRule>
    <cfRule type="containsText" dxfId="319" priority="202" operator="containsText" text="Leve">
      <formula>NOT(ISERROR(SEARCH("Leve",U30)))</formula>
    </cfRule>
  </conditionalFormatting>
  <conditionalFormatting sqref="U40 U50">
    <cfRule type="containsText" dxfId="318" priority="165" operator="containsText" text="Catastrófico">
      <formula>NOT(ISERROR(SEARCH("Catastrófico",U40)))</formula>
    </cfRule>
    <cfRule type="containsText" dxfId="317" priority="166" operator="containsText" text="Mayor">
      <formula>NOT(ISERROR(SEARCH("Mayor",U40)))</formula>
    </cfRule>
    <cfRule type="containsText" dxfId="316" priority="167" operator="containsText" text="Alta">
      <formula>NOT(ISERROR(SEARCH("Alta",U40)))</formula>
    </cfRule>
    <cfRule type="containsText" dxfId="315" priority="168" operator="containsText" text="Moderado">
      <formula>NOT(ISERROR(SEARCH("Moderado",U40)))</formula>
    </cfRule>
    <cfRule type="containsText" dxfId="314" priority="169" operator="containsText" text="Menor">
      <formula>NOT(ISERROR(SEARCH("Menor",U40)))</formula>
    </cfRule>
    <cfRule type="containsText" dxfId="313" priority="170" operator="containsText" text="Leve">
      <formula>NOT(ISERROR(SEARCH("Leve",U40)))</formula>
    </cfRule>
  </conditionalFormatting>
  <conditionalFormatting sqref="U60">
    <cfRule type="containsText" dxfId="312" priority="69" operator="containsText" text="Catastrófico">
      <formula>NOT(ISERROR(SEARCH("Catastrófico",U60)))</formula>
    </cfRule>
    <cfRule type="containsText" dxfId="311" priority="70" operator="containsText" text="Mayor">
      <formula>NOT(ISERROR(SEARCH("Mayor",U60)))</formula>
    </cfRule>
    <cfRule type="containsText" dxfId="310" priority="71" operator="containsText" text="Alta">
      <formula>NOT(ISERROR(SEARCH("Alta",U60)))</formula>
    </cfRule>
    <cfRule type="containsText" dxfId="309" priority="72" operator="containsText" text="Moderado">
      <formula>NOT(ISERROR(SEARCH("Moderado",U60)))</formula>
    </cfRule>
    <cfRule type="containsText" dxfId="308" priority="73" operator="containsText" text="Menor">
      <formula>NOT(ISERROR(SEARCH("Menor",U60)))</formula>
    </cfRule>
    <cfRule type="containsText" dxfId="307" priority="74" operator="containsText" text="Leve">
      <formula>NOT(ISERROR(SEARCH("Leve",U60)))</formula>
    </cfRule>
  </conditionalFormatting>
  <conditionalFormatting sqref="V10">
    <cfRule type="containsText" dxfId="306" priority="762" operator="containsText" text="Extremo">
      <formula>NOT(ISERROR(SEARCH("Extremo",V10)))</formula>
    </cfRule>
    <cfRule type="containsText" dxfId="305" priority="763" operator="containsText" text="Alto">
      <formula>NOT(ISERROR(SEARCH("Alto",V10)))</formula>
    </cfRule>
    <cfRule type="containsText" dxfId="304" priority="764" operator="containsText" text="Bajo">
      <formula>NOT(ISERROR(SEARCH("Bajo",V10)))</formula>
    </cfRule>
    <cfRule type="containsText" dxfId="303" priority="765" operator="containsText" text="Moderado">
      <formula>NOT(ISERROR(SEARCH("Moderado",V10)))</formula>
    </cfRule>
  </conditionalFormatting>
  <conditionalFormatting sqref="V20">
    <cfRule type="containsText" dxfId="302" priority="225" operator="containsText" text="Extremo">
      <formula>NOT(ISERROR(SEARCH("Extremo",V20)))</formula>
    </cfRule>
    <cfRule type="containsText" dxfId="301" priority="226" operator="containsText" text="Alto">
      <formula>NOT(ISERROR(SEARCH("Alto",V20)))</formula>
    </cfRule>
    <cfRule type="containsText" dxfId="300" priority="227" operator="containsText" text="Bajo">
      <formula>NOT(ISERROR(SEARCH("Bajo",V20)))</formula>
    </cfRule>
    <cfRule type="containsText" dxfId="299" priority="228" operator="containsText" text="Moderado">
      <formula>NOT(ISERROR(SEARCH("Moderado",V20)))</formula>
    </cfRule>
  </conditionalFormatting>
  <conditionalFormatting sqref="V30">
    <cfRule type="containsText" dxfId="298" priority="193" operator="containsText" text="Extremo">
      <formula>NOT(ISERROR(SEARCH("Extremo",V30)))</formula>
    </cfRule>
    <cfRule type="containsText" dxfId="297" priority="194" operator="containsText" text="Alto">
      <formula>NOT(ISERROR(SEARCH("Alto",V30)))</formula>
    </cfRule>
    <cfRule type="containsText" dxfId="296" priority="195" operator="containsText" text="Bajo">
      <formula>NOT(ISERROR(SEARCH("Bajo",V30)))</formula>
    </cfRule>
    <cfRule type="containsText" dxfId="295" priority="196" operator="containsText" text="Moderado">
      <formula>NOT(ISERROR(SEARCH("Moderado",V30)))</formula>
    </cfRule>
  </conditionalFormatting>
  <conditionalFormatting sqref="V40 V50">
    <cfRule type="containsText" dxfId="294" priority="161" operator="containsText" text="Extremo">
      <formula>NOT(ISERROR(SEARCH("Extremo",V40)))</formula>
    </cfRule>
    <cfRule type="containsText" dxfId="293" priority="162" operator="containsText" text="Alto">
      <formula>NOT(ISERROR(SEARCH("Alto",V40)))</formula>
    </cfRule>
    <cfRule type="containsText" dxfId="292" priority="163" operator="containsText" text="Bajo">
      <formula>NOT(ISERROR(SEARCH("Bajo",V40)))</formula>
    </cfRule>
    <cfRule type="containsText" dxfId="291" priority="164" operator="containsText" text="Moderado">
      <formula>NOT(ISERROR(SEARCH("Moderado",V40)))</formula>
    </cfRule>
  </conditionalFormatting>
  <conditionalFormatting sqref="V60">
    <cfRule type="containsText" dxfId="290" priority="65" operator="containsText" text="Extremo">
      <formula>NOT(ISERROR(SEARCH("Extremo",V60)))</formula>
    </cfRule>
    <cfRule type="containsText" dxfId="289" priority="66" operator="containsText" text="Alto">
      <formula>NOT(ISERROR(SEARCH("Alto",V60)))</formula>
    </cfRule>
    <cfRule type="containsText" dxfId="288" priority="67" operator="containsText" text="Bajo">
      <formula>NOT(ISERROR(SEARCH("Bajo",V60)))</formula>
    </cfRule>
    <cfRule type="containsText" dxfId="287" priority="68" operator="containsText" text="Moderado">
      <formula>NOT(ISERROR(SEARCH("Moderado",V60)))</formula>
    </cfRule>
  </conditionalFormatting>
  <dataValidations count="2">
    <dataValidation allowBlank="1" showInputMessage="1" showErrorMessage="1" prompt="Enunciar cuál es el control" sqref="E63 E25:E28 E60:E61 E33 E35:E38 E30:E31 E43 E45:E48 E40:E41 E53 E55:E58 E50:E51 E10:E23 E65:E68 M11:M14 M21 M32 M42 M52" xr:uid="{00000000-0002-0000-0500-000000000000}"/>
    <dataValidation type="list" allowBlank="1" showInputMessage="1" showErrorMessage="1" sqref="F10:I69 N10:Q6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823"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824" operator="containsText" id="{5790250D-E3CC-4EBD-835F-F5F4C0703B76}">
            <xm:f>NOT(ISERROR(SEARCH('8- Políticas de Administración '!$B$5,T10)))</xm:f>
            <xm:f>'8- Políticas de Administración '!$B$5</xm:f>
            <x14:dxf>
              <font>
                <color rgb="FF9C0006"/>
              </font>
              <fill>
                <patternFill>
                  <bgColor rgb="FFFFC7CE"/>
                </patternFill>
              </fill>
            </x14:dxf>
          </x14:cfRule>
          <xm:sqref>T10</xm:sqref>
        </x14:conditionalFormatting>
        <x14:conditionalFormatting xmlns:xm="http://schemas.microsoft.com/office/excel/2006/main">
          <x14:cfRule type="containsText" priority="253" operator="containsText" id="{DB7CF8EC-3372-416A-94FD-9AC3E801B61A}">
            <xm:f>NOT(ISERROR(SEARCH('8- Políticas de Administración '!$B$5,T20)))</xm:f>
            <xm:f>'8- Políticas de Administración '!$B$5</xm:f>
            <x14:dxf>
              <font>
                <color rgb="FF006100"/>
              </font>
              <fill>
                <patternFill>
                  <bgColor rgb="FFC6EFCE"/>
                </patternFill>
              </fill>
            </x14:dxf>
          </x14:cfRule>
          <x14:cfRule type="containsText" priority="254" operator="containsText" id="{D8980CD5-81A5-4654-B045-A55745ED7EA5}">
            <xm:f>NOT(ISERROR(SEARCH('8- Políticas de Administración '!$B$5,T20)))</xm:f>
            <xm:f>'8- Políticas de Administración '!$B$5</xm:f>
            <x14:dxf>
              <font>
                <color rgb="FF9C0006"/>
              </font>
              <fill>
                <patternFill>
                  <bgColor rgb="FFFFC7CE"/>
                </patternFill>
              </fill>
            </x14:dxf>
          </x14:cfRule>
          <xm:sqref>T20</xm:sqref>
        </x14:conditionalFormatting>
        <x14:conditionalFormatting xmlns:xm="http://schemas.microsoft.com/office/excel/2006/main">
          <x14:cfRule type="containsText" priority="221" operator="containsText" id="{A631BD51-ED20-4860-9432-13256CECBE98}">
            <xm:f>NOT(ISERROR(SEARCH('8- Políticas de Administración '!$B$5,T30)))</xm:f>
            <xm:f>'8- Políticas de Administración '!$B$5</xm:f>
            <x14:dxf>
              <font>
                <color rgb="FF006100"/>
              </font>
              <fill>
                <patternFill>
                  <bgColor rgb="FFC6EFCE"/>
                </patternFill>
              </fill>
            </x14:dxf>
          </x14:cfRule>
          <x14:cfRule type="containsText" priority="222" operator="containsText" id="{93C24DEF-C5D0-4E3D-AA8C-850166B19FA7}">
            <xm:f>NOT(ISERROR(SEARCH('8- Políticas de Administración '!$B$5,T30)))</xm:f>
            <xm:f>'8- Políticas de Administración '!$B$5</xm:f>
            <x14:dxf>
              <font>
                <color rgb="FF9C0006"/>
              </font>
              <fill>
                <patternFill>
                  <bgColor rgb="FFFFC7CE"/>
                </patternFill>
              </fill>
            </x14:dxf>
          </x14:cfRule>
          <xm:sqref>T30</xm:sqref>
        </x14:conditionalFormatting>
        <x14:conditionalFormatting xmlns:xm="http://schemas.microsoft.com/office/excel/2006/main">
          <x14:cfRule type="containsText" priority="189" operator="containsText" id="{3F8750FA-23E4-4930-8955-B63C0D996E08}">
            <xm:f>NOT(ISERROR(SEARCH('8- Políticas de Administración '!$B$5,T40)))</xm:f>
            <xm:f>'8- Políticas de Administración '!$B$5</xm:f>
            <x14:dxf>
              <font>
                <color rgb="FF006100"/>
              </font>
              <fill>
                <patternFill>
                  <bgColor rgb="FFC6EFCE"/>
                </patternFill>
              </fill>
            </x14:dxf>
          </x14:cfRule>
          <x14:cfRule type="containsText" priority="190" operator="containsText" id="{97503B69-D825-488F-A62E-9AC3CC94C85E}">
            <xm:f>NOT(ISERROR(SEARCH('8- Políticas de Administración '!$B$5,T40)))</xm:f>
            <xm:f>'8- Políticas de Administración '!$B$5</xm:f>
            <x14:dxf>
              <font>
                <color rgb="FF9C0006"/>
              </font>
              <fill>
                <patternFill>
                  <bgColor rgb="FFFFC7CE"/>
                </patternFill>
              </fill>
            </x14:dxf>
          </x14:cfRule>
          <xm:sqref>T40 T50 T60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69"/>
  <sheetViews>
    <sheetView showGridLines="0" tabSelected="1" topLeftCell="A7" zoomScale="69" zoomScaleNormal="69" zoomScalePageLayoutView="70" workbookViewId="0">
      <pane xSplit="5" ySplit="3" topLeftCell="F10" activePane="bottomRight" state="frozen"/>
      <selection activeCell="A7" sqref="A7"/>
      <selection pane="topRight" activeCell="F7" sqref="F7"/>
      <selection pane="bottomLeft" activeCell="A10" sqref="A10"/>
      <selection pane="bottomRight" activeCell="N84" sqref="N84"/>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0" hidden="1" customWidth="1"/>
    <col min="13" max="13" width="16.7109375" customWidth="1"/>
    <col min="14" max="14" width="19.285156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471"/>
      <c r="B1" s="471"/>
      <c r="C1" s="471"/>
      <c r="D1" s="471"/>
      <c r="E1" s="471"/>
      <c r="F1" s="468" t="s">
        <v>353</v>
      </c>
      <c r="G1" s="468"/>
      <c r="H1" s="468"/>
      <c r="I1" s="468"/>
      <c r="J1" s="468"/>
      <c r="K1" s="468"/>
      <c r="L1" s="468"/>
      <c r="M1" s="468"/>
      <c r="N1" s="468"/>
      <c r="O1" s="468"/>
      <c r="P1" s="468"/>
      <c r="Q1" s="46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71"/>
      <c r="B2" s="471"/>
      <c r="C2" s="471"/>
      <c r="D2" s="471"/>
      <c r="E2" s="471"/>
      <c r="F2" s="468"/>
      <c r="G2" s="468"/>
      <c r="H2" s="468"/>
      <c r="I2" s="468"/>
      <c r="J2" s="468"/>
      <c r="K2" s="468"/>
      <c r="L2" s="468"/>
      <c r="M2" s="468"/>
      <c r="N2" s="468"/>
      <c r="O2" s="468"/>
      <c r="P2" s="468"/>
      <c r="Q2" s="46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471"/>
      <c r="B3" s="471"/>
      <c r="C3" s="471"/>
      <c r="D3" s="471"/>
      <c r="E3" s="471"/>
      <c r="F3" s="468"/>
      <c r="G3" s="468"/>
      <c r="H3" s="468"/>
      <c r="I3" s="468"/>
      <c r="J3" s="468"/>
      <c r="K3" s="468"/>
      <c r="L3" s="468"/>
      <c r="M3" s="468"/>
      <c r="N3" s="468"/>
      <c r="O3" s="468"/>
      <c r="P3" s="468"/>
      <c r="Q3" s="46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399" t="s">
        <v>266</v>
      </c>
      <c r="B4" s="399"/>
      <c r="C4" s="404" t="s">
        <v>5</v>
      </c>
      <c r="D4" s="404"/>
      <c r="E4" s="404"/>
      <c r="F4" s="404"/>
      <c r="G4" s="404"/>
      <c r="H4" s="404"/>
      <c r="I4" s="404"/>
      <c r="J4" s="404"/>
      <c r="K4" s="404"/>
      <c r="L4" s="404"/>
      <c r="M4" s="404"/>
      <c r="N4" s="404"/>
      <c r="O4" s="404"/>
      <c r="P4" s="404"/>
      <c r="Q4" s="404"/>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399" t="s">
        <v>268</v>
      </c>
      <c r="B5" s="399"/>
      <c r="C5" s="404" t="s">
        <v>34</v>
      </c>
      <c r="D5" s="404"/>
      <c r="E5" s="404"/>
      <c r="F5" s="404"/>
      <c r="G5" s="404"/>
      <c r="H5" s="404"/>
      <c r="I5" s="404"/>
      <c r="J5" s="404"/>
      <c r="K5" s="404"/>
      <c r="L5" s="404"/>
      <c r="M5" s="404"/>
      <c r="N5" s="404"/>
      <c r="O5" s="404"/>
      <c r="P5" s="404"/>
      <c r="Q5" s="404"/>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399" t="s">
        <v>269</v>
      </c>
      <c r="B6" s="399"/>
      <c r="C6" s="403" t="s">
        <v>270</v>
      </c>
      <c r="D6" s="403"/>
      <c r="E6" s="403"/>
      <c r="F6" s="403"/>
      <c r="G6" s="403"/>
      <c r="H6" s="403"/>
      <c r="I6" s="403"/>
      <c r="J6" s="403"/>
      <c r="K6" s="403"/>
      <c r="L6" s="403"/>
      <c r="M6" s="403"/>
      <c r="N6" s="403"/>
      <c r="O6" s="403"/>
      <c r="P6" s="403"/>
      <c r="Q6" s="403"/>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45" t="s">
        <v>354</v>
      </c>
      <c r="B7" s="445"/>
      <c r="C7" s="445"/>
      <c r="D7" s="445"/>
      <c r="E7" s="445"/>
      <c r="F7" s="445" t="s">
        <v>286</v>
      </c>
      <c r="G7" s="445"/>
      <c r="H7" s="445"/>
      <c r="I7" s="89"/>
      <c r="J7" s="386" t="s">
        <v>355</v>
      </c>
      <c r="K7" s="386"/>
      <c r="L7" s="386"/>
      <c r="M7" s="386"/>
      <c r="N7" s="387"/>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47" t="s">
        <v>276</v>
      </c>
      <c r="B8" s="448" t="s">
        <v>333</v>
      </c>
      <c r="C8" s="474" t="s">
        <v>278</v>
      </c>
      <c r="D8" s="476" t="s">
        <v>288</v>
      </c>
      <c r="E8" s="448" t="s">
        <v>272</v>
      </c>
      <c r="F8" s="469" t="s">
        <v>356</v>
      </c>
      <c r="G8" s="469" t="s">
        <v>357</v>
      </c>
      <c r="H8" s="469" t="s">
        <v>358</v>
      </c>
      <c r="I8" s="472"/>
      <c r="J8" s="469" t="s">
        <v>359</v>
      </c>
      <c r="K8" s="469" t="s">
        <v>360</v>
      </c>
      <c r="L8" s="469" t="s">
        <v>361</v>
      </c>
      <c r="M8" s="469" t="s">
        <v>362</v>
      </c>
      <c r="N8" s="469" t="s">
        <v>363</v>
      </c>
      <c r="O8" s="469" t="s">
        <v>364</v>
      </c>
      <c r="P8" s="469" t="s">
        <v>365</v>
      </c>
      <c r="Q8" s="469" t="s">
        <v>366</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00"/>
      <c r="B9" s="449"/>
      <c r="C9" s="475"/>
      <c r="D9" s="477"/>
      <c r="E9" s="449"/>
      <c r="F9" s="470"/>
      <c r="G9" s="470"/>
      <c r="H9" s="470"/>
      <c r="I9" s="473"/>
      <c r="J9" s="470"/>
      <c r="K9" s="470"/>
      <c r="L9" s="470"/>
      <c r="M9" s="470"/>
      <c r="N9" s="470"/>
      <c r="O9" s="470"/>
      <c r="P9" s="470"/>
      <c r="Q9" s="47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30">
      <c r="A10" s="410">
        <f>'5- Identificación de Riesgos'!A10</f>
        <v>1</v>
      </c>
      <c r="B10" s="374" t="str">
        <f>'5- Identificación de Riesgos'!B10</f>
        <v xml:space="preserve">Ejecutar procesos de selección en los cuales los resultados  no estén acordes con los  requisitos y principios  establecidos </v>
      </c>
      <c r="C10" s="374" t="str">
        <f>'5- Identificación de Riesgos'!C10</f>
        <v>Seleccionar personal mediante procesos en los cuales no se cumplan las etapas establecidas,  se  seleccionen  aspirantes que  no cumplen con los requisitos ,  se rechacen  aspirantes que cumplen o se que se asignen puntajes erróneos.</v>
      </c>
      <c r="D10" s="374" t="s">
        <v>296</v>
      </c>
      <c r="E10" s="159" t="str">
        <f>'5- Identificación de Riesgos'!D10</f>
        <v xml:space="preserve">1. Inadecuada revisión, validación y diligenciamiento de los formularios </v>
      </c>
      <c r="F10" s="371" t="str">
        <f>'5- Identificación de Riesgos'!H10</f>
        <v>Media - 3</v>
      </c>
      <c r="G10" s="374" t="str">
        <f>'5- Identificación de Riesgos'!M10</f>
        <v>Menor - 2</v>
      </c>
      <c r="H10" s="374" t="str">
        <f>'5- Identificación de Riesgos'!N10</f>
        <v>Moderado - 6</v>
      </c>
      <c r="I10" s="480"/>
      <c r="J10" s="479" t="str">
        <f>'6- Valoración Controles'!T10</f>
        <v>Media - 3</v>
      </c>
      <c r="K10" s="479" t="str">
        <f>'6- Valoración Controles'!U10</f>
        <v>Menor - 2</v>
      </c>
      <c r="L10" s="478" t="e">
        <f>AVERAGE(#REF!)</f>
        <v>#REF!</v>
      </c>
      <c r="M10" s="374" t="str">
        <f>'6- Valoración Controles'!V10</f>
        <v>Moderado - 6</v>
      </c>
      <c r="N10" s="374" t="s">
        <v>367</v>
      </c>
      <c r="O10" s="160"/>
      <c r="P10" s="160"/>
      <c r="Q10" s="161"/>
    </row>
    <row r="11" spans="1:269" ht="30">
      <c r="A11" s="411"/>
      <c r="B11" s="366"/>
      <c r="C11" s="366"/>
      <c r="D11" s="366"/>
      <c r="E11" s="162" t="str">
        <f>'5- Identificación de Riesgos'!D11</f>
        <v xml:space="preserve">2. Falta de oportunidad en el suministro de información </v>
      </c>
      <c r="F11" s="372"/>
      <c r="G11" s="464"/>
      <c r="H11" s="366"/>
      <c r="I11" s="481"/>
      <c r="J11" s="458"/>
      <c r="K11" s="458"/>
      <c r="L11" s="459"/>
      <c r="M11" s="366"/>
      <c r="N11" s="366"/>
      <c r="O11" s="163"/>
      <c r="P11" s="163">
        <v>5</v>
      </c>
      <c r="Q11" s="164"/>
    </row>
    <row r="12" spans="1:269" ht="75">
      <c r="A12" s="411"/>
      <c r="B12" s="366"/>
      <c r="C12" s="366"/>
      <c r="D12" s="366"/>
      <c r="E12" s="162" t="str">
        <f>'5- Identificación de Riesgos'!D12</f>
        <v xml:space="preserve">3. Insuficiente planta de personal para adelantar los procesos y actividades relacionadas con los procesos de administración de la carrera judicial
</v>
      </c>
      <c r="F12" s="372"/>
      <c r="G12" s="464"/>
      <c r="H12" s="366"/>
      <c r="I12" s="481"/>
      <c r="J12" s="458"/>
      <c r="K12" s="458"/>
      <c r="L12" s="459"/>
      <c r="M12" s="366"/>
      <c r="N12" s="366"/>
      <c r="O12" s="163"/>
      <c r="P12" s="163"/>
      <c r="Q12" s="164"/>
    </row>
    <row r="13" spans="1:269">
      <c r="A13" s="411"/>
      <c r="B13" s="366"/>
      <c r="C13" s="366"/>
      <c r="D13" s="366"/>
      <c r="E13" s="162" t="str">
        <f>'5- Identificación de Riesgos'!D13</f>
        <v>4. Alto volumen de carga labor</v>
      </c>
      <c r="F13" s="372"/>
      <c r="G13" s="464"/>
      <c r="H13" s="366"/>
      <c r="I13" s="481"/>
      <c r="J13" s="458"/>
      <c r="K13" s="458"/>
      <c r="L13" s="459"/>
      <c r="M13" s="366"/>
      <c r="N13" s="366"/>
      <c r="O13" s="163"/>
      <c r="P13" s="163"/>
      <c r="Q13" s="164"/>
    </row>
    <row r="14" spans="1:269">
      <c r="A14" s="411"/>
      <c r="B14" s="366"/>
      <c r="C14" s="366"/>
      <c r="D14" s="366"/>
      <c r="E14" s="162" t="str">
        <f>'5- Identificación de Riesgos'!D14</f>
        <v xml:space="preserve">5. Fallas en los sistemas de información </v>
      </c>
      <c r="F14" s="372"/>
      <c r="G14" s="464"/>
      <c r="H14" s="366"/>
      <c r="I14" s="481"/>
      <c r="J14" s="458"/>
      <c r="K14" s="458"/>
      <c r="L14" s="459"/>
      <c r="M14" s="366"/>
      <c r="N14" s="366"/>
      <c r="O14" s="163"/>
      <c r="P14" s="163"/>
      <c r="Q14" s="164"/>
    </row>
    <row r="15" spans="1:269">
      <c r="A15" s="411"/>
      <c r="B15" s="366"/>
      <c r="C15" s="366"/>
      <c r="D15" s="366"/>
      <c r="E15" s="162">
        <f>'5- Identificación de Riesgos'!D15</f>
        <v>0</v>
      </c>
      <c r="F15" s="372"/>
      <c r="G15" s="464"/>
      <c r="H15" s="366"/>
      <c r="I15" s="481"/>
      <c r="J15" s="458"/>
      <c r="K15" s="458"/>
      <c r="L15" s="459"/>
      <c r="M15" s="366"/>
      <c r="N15" s="366"/>
      <c r="O15" s="163"/>
      <c r="P15" s="163"/>
      <c r="Q15" s="164"/>
    </row>
    <row r="16" spans="1:269">
      <c r="A16" s="411"/>
      <c r="B16" s="366"/>
      <c r="C16" s="366"/>
      <c r="D16" s="366"/>
      <c r="E16" s="162">
        <f>'5- Identificación de Riesgos'!D16</f>
        <v>0</v>
      </c>
      <c r="F16" s="372"/>
      <c r="G16" s="464"/>
      <c r="H16" s="366"/>
      <c r="I16" s="481"/>
      <c r="J16" s="458"/>
      <c r="K16" s="458"/>
      <c r="L16" s="459"/>
      <c r="M16" s="366"/>
      <c r="N16" s="366"/>
      <c r="O16" s="163"/>
      <c r="P16" s="163"/>
      <c r="Q16" s="164"/>
    </row>
    <row r="17" spans="1:17">
      <c r="A17" s="411"/>
      <c r="B17" s="366"/>
      <c r="C17" s="366"/>
      <c r="D17" s="366"/>
      <c r="E17" s="162">
        <f>'5- Identificación de Riesgos'!D17</f>
        <v>0</v>
      </c>
      <c r="F17" s="372"/>
      <c r="G17" s="464"/>
      <c r="H17" s="366"/>
      <c r="I17" s="481"/>
      <c r="J17" s="458"/>
      <c r="K17" s="458"/>
      <c r="L17" s="459"/>
      <c r="M17" s="366"/>
      <c r="N17" s="366"/>
      <c r="O17" s="163"/>
      <c r="P17" s="163"/>
      <c r="Q17" s="164"/>
    </row>
    <row r="18" spans="1:17">
      <c r="A18" s="411"/>
      <c r="B18" s="366"/>
      <c r="C18" s="366"/>
      <c r="D18" s="366"/>
      <c r="E18" s="162">
        <f>'5- Identificación de Riesgos'!D18</f>
        <v>0</v>
      </c>
      <c r="F18" s="372"/>
      <c r="G18" s="464"/>
      <c r="H18" s="366"/>
      <c r="I18" s="481"/>
      <c r="J18" s="458"/>
      <c r="K18" s="458"/>
      <c r="L18" s="459"/>
      <c r="M18" s="366"/>
      <c r="N18" s="366"/>
      <c r="O18" s="163"/>
      <c r="P18" s="163"/>
      <c r="Q18" s="164"/>
    </row>
    <row r="19" spans="1:17">
      <c r="A19" s="411"/>
      <c r="B19" s="366"/>
      <c r="C19" s="366"/>
      <c r="D19" s="366"/>
      <c r="E19" s="162">
        <f>'5- Identificación de Riesgos'!D19</f>
        <v>0</v>
      </c>
      <c r="F19" s="372"/>
      <c r="G19" s="464"/>
      <c r="H19" s="366"/>
      <c r="I19" s="482"/>
      <c r="J19" s="458"/>
      <c r="K19" s="458"/>
      <c r="L19" s="459"/>
      <c r="M19" s="366"/>
      <c r="N19" s="366"/>
      <c r="O19" s="163"/>
      <c r="P19" s="163"/>
      <c r="Q19" s="164"/>
    </row>
    <row r="20" spans="1:17" ht="30">
      <c r="A20" s="411">
        <f>'5- Identificación de Riesgos'!A20</f>
        <v>2</v>
      </c>
      <c r="B20" s="366" t="str">
        <f>'5- Identificación de Riesgos'!B20</f>
        <v xml:space="preserve">Gestionar  traslados de personal que no se ajusten a las condiciones requeridas  </v>
      </c>
      <c r="C20" s="366" t="str">
        <f>'5- Identificación de Riesgos'!C20</f>
        <v>Realizar o no realizar traslados en las condiciones y tiempos  requeridos para atender las solicitudes y necesidades identificadas.</v>
      </c>
      <c r="D20" s="366" t="s">
        <v>296</v>
      </c>
      <c r="E20" s="162" t="str">
        <f>'5- Identificación de Riesgos'!D20</f>
        <v>1. Información imprecisa presentada por los nominadores.</v>
      </c>
      <c r="F20" s="372" t="str">
        <f>'5- Identificación de Riesgos'!H20</f>
        <v>Baja - 2</v>
      </c>
      <c r="G20" s="366" t="str">
        <f>'5- Identificación de Riesgos'!M20</f>
        <v>Leve - 1</v>
      </c>
      <c r="H20" s="366" t="str">
        <f>'5- Identificación de Riesgos'!N20</f>
        <v>Bajo - 2</v>
      </c>
      <c r="I20" s="483"/>
      <c r="J20" s="458" t="str">
        <f>'6- Valoración Controles'!T20</f>
        <v>Baja - 2</v>
      </c>
      <c r="K20" s="458" t="str">
        <f>'6- Valoración Controles'!U20</f>
        <v>Leve - 1</v>
      </c>
      <c r="L20" s="459" t="e">
        <f>AVERAGE(#REF!)</f>
        <v>#REF!</v>
      </c>
      <c r="M20" s="366" t="str">
        <f>'6- Valoración Controles'!V20</f>
        <v>Bajo - 2</v>
      </c>
      <c r="N20" s="366" t="s">
        <v>367</v>
      </c>
      <c r="O20" s="163"/>
      <c r="P20" s="163"/>
      <c r="Q20" s="164"/>
    </row>
    <row r="21" spans="1:17" ht="60">
      <c r="A21" s="411"/>
      <c r="B21" s="366"/>
      <c r="C21" s="366"/>
      <c r="D21" s="366"/>
      <c r="E21" s="162" t="str">
        <f>'5- Identificación de Riesgos'!D21</f>
        <v>2. Insuficiente planta de personal para adelantar los procesos y actividades relacionadas con los procesos de administración de la carrera judicial.</v>
      </c>
      <c r="F21" s="372"/>
      <c r="G21" s="464"/>
      <c r="H21" s="366"/>
      <c r="I21" s="481"/>
      <c r="J21" s="458"/>
      <c r="K21" s="458"/>
      <c r="L21" s="459"/>
      <c r="M21" s="366"/>
      <c r="N21" s="366"/>
      <c r="O21" s="163"/>
      <c r="P21" s="163"/>
      <c r="Q21" s="164"/>
    </row>
    <row r="22" spans="1:17" ht="30">
      <c r="A22" s="411"/>
      <c r="B22" s="366"/>
      <c r="C22" s="366"/>
      <c r="D22" s="366"/>
      <c r="E22" s="162" t="str">
        <f>'5- Identificación de Riesgos'!D22</f>
        <v>3. Desconocimiento del procedimiento de traslados</v>
      </c>
      <c r="F22" s="372"/>
      <c r="G22" s="464"/>
      <c r="H22" s="366"/>
      <c r="I22" s="481"/>
      <c r="J22" s="458"/>
      <c r="K22" s="458"/>
      <c r="L22" s="459"/>
      <c r="M22" s="366"/>
      <c r="N22" s="366"/>
      <c r="O22" s="163"/>
      <c r="P22" s="163"/>
      <c r="Q22" s="164"/>
    </row>
    <row r="23" spans="1:17" ht="45">
      <c r="A23" s="411"/>
      <c r="B23" s="366"/>
      <c r="C23" s="366"/>
      <c r="D23" s="366"/>
      <c r="E23" s="162" t="str">
        <f>'5- Identificación de Riesgos'!D23</f>
        <v>4. Carencia de una herramienta o mecanismo de seguimiento y control adecuado para minimizar el error</v>
      </c>
      <c r="F23" s="372"/>
      <c r="G23" s="464"/>
      <c r="H23" s="366"/>
      <c r="I23" s="481"/>
      <c r="J23" s="458"/>
      <c r="K23" s="458"/>
      <c r="L23" s="459"/>
      <c r="M23" s="366"/>
      <c r="N23" s="366"/>
      <c r="O23" s="163"/>
      <c r="P23" s="163"/>
      <c r="Q23" s="164"/>
    </row>
    <row r="24" spans="1:17" ht="45">
      <c r="A24" s="411"/>
      <c r="B24" s="366"/>
      <c r="C24" s="366"/>
      <c r="D24" s="366"/>
      <c r="E24" s="162" t="str">
        <f>'5- Identificación de Riesgos'!D24</f>
        <v>5. Incremento de solicitudes vía correo electrónico  que supera la capacidad de respuesta de los servidores judiciales.</v>
      </c>
      <c r="F24" s="372"/>
      <c r="G24" s="464"/>
      <c r="H24" s="366"/>
      <c r="I24" s="481"/>
      <c r="J24" s="458"/>
      <c r="K24" s="458"/>
      <c r="L24" s="459"/>
      <c r="M24" s="366"/>
      <c r="N24" s="366"/>
      <c r="O24" s="163"/>
      <c r="P24" s="163"/>
      <c r="Q24" s="164"/>
    </row>
    <row r="25" spans="1:17">
      <c r="A25" s="411"/>
      <c r="B25" s="366"/>
      <c r="C25" s="366"/>
      <c r="D25" s="366"/>
      <c r="E25" s="162">
        <f>'5- Identificación de Riesgos'!D25</f>
        <v>0</v>
      </c>
      <c r="F25" s="372"/>
      <c r="G25" s="464"/>
      <c r="H25" s="366"/>
      <c r="I25" s="481"/>
      <c r="J25" s="458"/>
      <c r="K25" s="458"/>
      <c r="L25" s="459"/>
      <c r="M25" s="366"/>
      <c r="N25" s="366"/>
      <c r="O25" s="163"/>
      <c r="P25" s="163"/>
      <c r="Q25" s="164"/>
    </row>
    <row r="26" spans="1:17">
      <c r="A26" s="411"/>
      <c r="B26" s="366"/>
      <c r="C26" s="366"/>
      <c r="D26" s="366"/>
      <c r="E26" s="162">
        <f>'5- Identificación de Riesgos'!D26</f>
        <v>0</v>
      </c>
      <c r="F26" s="372"/>
      <c r="G26" s="464"/>
      <c r="H26" s="366"/>
      <c r="I26" s="481"/>
      <c r="J26" s="458"/>
      <c r="K26" s="458"/>
      <c r="L26" s="459"/>
      <c r="M26" s="366"/>
      <c r="N26" s="366"/>
      <c r="O26" s="163"/>
      <c r="P26" s="163"/>
      <c r="Q26" s="164"/>
    </row>
    <row r="27" spans="1:17">
      <c r="A27" s="411"/>
      <c r="B27" s="366"/>
      <c r="C27" s="366"/>
      <c r="D27" s="366"/>
      <c r="E27" s="162">
        <f>'5- Identificación de Riesgos'!D27</f>
        <v>0</v>
      </c>
      <c r="F27" s="372"/>
      <c r="G27" s="464"/>
      <c r="H27" s="366"/>
      <c r="I27" s="481"/>
      <c r="J27" s="458"/>
      <c r="K27" s="458"/>
      <c r="L27" s="459"/>
      <c r="M27" s="366"/>
      <c r="N27" s="366"/>
      <c r="O27" s="163"/>
      <c r="P27" s="163"/>
      <c r="Q27" s="164"/>
    </row>
    <row r="28" spans="1:17">
      <c r="A28" s="411"/>
      <c r="B28" s="366"/>
      <c r="C28" s="366"/>
      <c r="D28" s="366"/>
      <c r="E28" s="162">
        <f>'5- Identificación de Riesgos'!D28</f>
        <v>0</v>
      </c>
      <c r="F28" s="372"/>
      <c r="G28" s="464"/>
      <c r="H28" s="366"/>
      <c r="I28" s="481"/>
      <c r="J28" s="458"/>
      <c r="K28" s="458"/>
      <c r="L28" s="459"/>
      <c r="M28" s="366"/>
      <c r="N28" s="366"/>
      <c r="O28" s="163"/>
      <c r="P28" s="163"/>
      <c r="Q28" s="164"/>
    </row>
    <row r="29" spans="1:17" ht="84.75" customHeight="1">
      <c r="A29" s="411"/>
      <c r="B29" s="366"/>
      <c r="C29" s="366"/>
      <c r="D29" s="366"/>
      <c r="E29" s="162">
        <f>'5- Identificación de Riesgos'!D29</f>
        <v>0</v>
      </c>
      <c r="F29" s="372"/>
      <c r="G29" s="464"/>
      <c r="H29" s="366"/>
      <c r="I29" s="482"/>
      <c r="J29" s="458"/>
      <c r="K29" s="458"/>
      <c r="L29" s="459"/>
      <c r="M29" s="366"/>
      <c r="N29" s="366"/>
      <c r="O29" s="163"/>
      <c r="P29" s="163"/>
      <c r="Q29" s="164"/>
    </row>
    <row r="30" spans="1:17">
      <c r="A30" s="411">
        <f>'5- Identificación de Riesgos'!A30</f>
        <v>3</v>
      </c>
      <c r="B30" s="366" t="str">
        <f>'5- Identificación de Riesgos'!B30</f>
        <v xml:space="preserve">Imposibilidad de consolidar la cobertura de la carrera Judicial </v>
      </c>
      <c r="C30" s="366" t="str">
        <f>'5- Identificación de Riesgos'!C30</f>
        <v>Cuando no se provee la totalidad de cargos  en carrera</v>
      </c>
      <c r="D30" s="366" t="s">
        <v>296</v>
      </c>
      <c r="E30" s="162" t="e">
        <f>'5- Identificación de Riesgos'!#REF!</f>
        <v>#REF!</v>
      </c>
      <c r="F30" s="372" t="str">
        <f>'5- Identificación de Riesgos'!H30</f>
        <v>Media - 3</v>
      </c>
      <c r="G30" s="366" t="str">
        <f>'5- Identificación de Riesgos'!M30</f>
        <v>Moderado - 3</v>
      </c>
      <c r="H30" s="366" t="str">
        <f>'5- Identificación de Riesgos'!N30</f>
        <v>Moderado - 9</v>
      </c>
      <c r="I30" s="483"/>
      <c r="J30" s="458" t="str">
        <f>'6- Valoración Controles'!T30</f>
        <v>Media - 3</v>
      </c>
      <c r="K30" s="458" t="str">
        <f>'6- Valoración Controles'!U30</f>
        <v>Moderado - 3</v>
      </c>
      <c r="L30" s="459" t="e">
        <f>AVERAGE(#REF!)</f>
        <v>#REF!</v>
      </c>
      <c r="M30" s="366" t="str">
        <f>'6- Valoración Controles'!V30</f>
        <v>Moderado - 9</v>
      </c>
      <c r="N30" s="366" t="s">
        <v>367</v>
      </c>
      <c r="O30" s="163"/>
      <c r="P30" s="163"/>
      <c r="Q30" s="164"/>
    </row>
    <row r="31" spans="1:17">
      <c r="A31" s="411"/>
      <c r="B31" s="366"/>
      <c r="C31" s="366"/>
      <c r="D31" s="366"/>
      <c r="E31" s="162" t="e">
        <f>'5- Identificación de Riesgos'!#REF!</f>
        <v>#REF!</v>
      </c>
      <c r="F31" s="372"/>
      <c r="G31" s="464"/>
      <c r="H31" s="366"/>
      <c r="I31" s="481"/>
      <c r="J31" s="458"/>
      <c r="K31" s="458"/>
      <c r="L31" s="459"/>
      <c r="M31" s="366"/>
      <c r="N31" s="366"/>
      <c r="O31" s="163"/>
      <c r="P31" s="163"/>
      <c r="Q31" s="164"/>
    </row>
    <row r="32" spans="1:17">
      <c r="A32" s="411"/>
      <c r="B32" s="366"/>
      <c r="C32" s="366"/>
      <c r="D32" s="366"/>
      <c r="E32" s="162" t="e">
        <f>'5- Identificación de Riesgos'!#REF!</f>
        <v>#REF!</v>
      </c>
      <c r="F32" s="372"/>
      <c r="G32" s="464"/>
      <c r="H32" s="366"/>
      <c r="I32" s="481"/>
      <c r="J32" s="458"/>
      <c r="K32" s="458"/>
      <c r="L32" s="459"/>
      <c r="M32" s="366"/>
      <c r="N32" s="366"/>
      <c r="O32" s="163"/>
      <c r="P32" s="163"/>
      <c r="Q32" s="164"/>
    </row>
    <row r="33" spans="1:17">
      <c r="A33" s="411"/>
      <c r="B33" s="366"/>
      <c r="C33" s="366"/>
      <c r="D33" s="366"/>
      <c r="E33" s="162" t="e">
        <f>'5- Identificación de Riesgos'!#REF!</f>
        <v>#REF!</v>
      </c>
      <c r="F33" s="372"/>
      <c r="G33" s="464"/>
      <c r="H33" s="366"/>
      <c r="I33" s="481"/>
      <c r="J33" s="458"/>
      <c r="K33" s="458"/>
      <c r="L33" s="459"/>
      <c r="M33" s="366"/>
      <c r="N33" s="366"/>
      <c r="O33" s="163"/>
      <c r="P33" s="163"/>
      <c r="Q33" s="164"/>
    </row>
    <row r="34" spans="1:17">
      <c r="A34" s="411"/>
      <c r="B34" s="366"/>
      <c r="C34" s="366"/>
      <c r="D34" s="366"/>
      <c r="E34" s="162" t="e">
        <f>'5- Identificación de Riesgos'!#REF!</f>
        <v>#REF!</v>
      </c>
      <c r="F34" s="372"/>
      <c r="G34" s="464"/>
      <c r="H34" s="366"/>
      <c r="I34" s="481"/>
      <c r="J34" s="458"/>
      <c r="K34" s="458"/>
      <c r="L34" s="459"/>
      <c r="M34" s="366"/>
      <c r="N34" s="366"/>
      <c r="O34" s="163"/>
      <c r="P34" s="163"/>
      <c r="Q34" s="164"/>
    </row>
    <row r="35" spans="1:17">
      <c r="A35" s="411"/>
      <c r="B35" s="366"/>
      <c r="C35" s="366"/>
      <c r="D35" s="366"/>
      <c r="E35" s="162" t="e">
        <f>'5- Identificación de Riesgos'!#REF!</f>
        <v>#REF!</v>
      </c>
      <c r="F35" s="372"/>
      <c r="G35" s="464"/>
      <c r="H35" s="366"/>
      <c r="I35" s="481"/>
      <c r="J35" s="458"/>
      <c r="K35" s="458"/>
      <c r="L35" s="459"/>
      <c r="M35" s="366"/>
      <c r="N35" s="366"/>
      <c r="O35" s="163"/>
      <c r="P35" s="163"/>
      <c r="Q35" s="164"/>
    </row>
    <row r="36" spans="1:17">
      <c r="A36" s="411"/>
      <c r="B36" s="366"/>
      <c r="C36" s="366"/>
      <c r="D36" s="366"/>
      <c r="E36" s="162" t="e">
        <f>'5- Identificación de Riesgos'!#REF!</f>
        <v>#REF!</v>
      </c>
      <c r="F36" s="372"/>
      <c r="G36" s="464"/>
      <c r="H36" s="366"/>
      <c r="I36" s="481"/>
      <c r="J36" s="458"/>
      <c r="K36" s="458"/>
      <c r="L36" s="459"/>
      <c r="M36" s="366"/>
      <c r="N36" s="366"/>
      <c r="O36" s="163"/>
      <c r="P36" s="163"/>
      <c r="Q36" s="164"/>
    </row>
    <row r="37" spans="1:17">
      <c r="A37" s="411"/>
      <c r="B37" s="366"/>
      <c r="C37" s="366"/>
      <c r="D37" s="366"/>
      <c r="E37" s="162" t="e">
        <f>'5- Identificación de Riesgos'!#REF!</f>
        <v>#REF!</v>
      </c>
      <c r="F37" s="372"/>
      <c r="G37" s="464"/>
      <c r="H37" s="366"/>
      <c r="I37" s="481"/>
      <c r="J37" s="458"/>
      <c r="K37" s="458"/>
      <c r="L37" s="459"/>
      <c r="M37" s="366"/>
      <c r="N37" s="366"/>
      <c r="O37" s="163"/>
      <c r="P37" s="163"/>
      <c r="Q37" s="164"/>
    </row>
    <row r="38" spans="1:17">
      <c r="A38" s="411"/>
      <c r="B38" s="366"/>
      <c r="C38" s="366"/>
      <c r="D38" s="366"/>
      <c r="E38" s="162" t="e">
        <f>'5- Identificación de Riesgos'!#REF!</f>
        <v>#REF!</v>
      </c>
      <c r="F38" s="372"/>
      <c r="G38" s="464"/>
      <c r="H38" s="366"/>
      <c r="I38" s="481"/>
      <c r="J38" s="458"/>
      <c r="K38" s="458"/>
      <c r="L38" s="459"/>
      <c r="M38" s="366"/>
      <c r="N38" s="366"/>
      <c r="O38" s="163"/>
      <c r="P38" s="163"/>
      <c r="Q38" s="164"/>
    </row>
    <row r="39" spans="1:17">
      <c r="A39" s="411"/>
      <c r="B39" s="366"/>
      <c r="C39" s="366"/>
      <c r="D39" s="366"/>
      <c r="E39" s="162" t="e">
        <f>'5- Identificación de Riesgos'!#REF!</f>
        <v>#REF!</v>
      </c>
      <c r="F39" s="372"/>
      <c r="G39" s="464"/>
      <c r="H39" s="366"/>
      <c r="I39" s="482"/>
      <c r="J39" s="458"/>
      <c r="K39" s="458"/>
      <c r="L39" s="459"/>
      <c r="M39" s="366"/>
      <c r="N39" s="366"/>
      <c r="O39" s="163"/>
      <c r="P39" s="163"/>
      <c r="Q39" s="164"/>
    </row>
    <row r="40" spans="1:17" ht="45" customHeight="1">
      <c r="A40" s="411">
        <f>'5- Identificación de Riesgos'!A40</f>
        <v>4</v>
      </c>
      <c r="B40" s="366" t="str">
        <f>'5- Identificación de Riesgos'!B40</f>
        <v>Incumplimiento de los  términos y requisitos de ley en la atención  de los procesos de carrera judicial</v>
      </c>
      <c r="C40" s="366" t="str">
        <f>'5- Identificación de Riesgos'!C40</f>
        <v xml:space="preserve">Responder fuera de tiempo o sin solucionar los requerimientos de la ciudadanía </v>
      </c>
      <c r="D40" s="366" t="s">
        <v>296</v>
      </c>
      <c r="E40" s="162" t="str">
        <f>'5- Identificación de Riesgos'!D30</f>
        <v xml:space="preserve">1. Falta de oportunidad u omisión por parte de los nominadores de reportar las vacantes dentro de los términos establecidos en la Ley. </v>
      </c>
      <c r="F40" s="372" t="str">
        <f>'5- Identificación de Riesgos'!H40</f>
        <v>Media - 3</v>
      </c>
      <c r="G40" s="366" t="str">
        <f>'5- Identificación de Riesgos'!M40</f>
        <v>Menor - 2</v>
      </c>
      <c r="H40" s="366" t="str">
        <f>'5- Identificación de Riesgos'!N40</f>
        <v>Moderado - 6</v>
      </c>
      <c r="I40" s="483"/>
      <c r="J40" s="458" t="str">
        <f>'6- Valoración Controles'!T40</f>
        <v>Media - 3</v>
      </c>
      <c r="K40" s="458" t="str">
        <f>'6- Valoración Controles'!U40</f>
        <v>Menor - 2</v>
      </c>
      <c r="L40" s="459" t="e">
        <f>AVERAGE(#REF!)</f>
        <v>#REF!</v>
      </c>
      <c r="M40" s="366" t="str">
        <f>'6- Valoración Controles'!V40</f>
        <v>Moderado - 6</v>
      </c>
      <c r="N40" s="484" t="s">
        <v>367</v>
      </c>
      <c r="O40" s="163"/>
      <c r="P40" s="163"/>
      <c r="Q40" s="164"/>
    </row>
    <row r="41" spans="1:17" ht="45">
      <c r="A41" s="411"/>
      <c r="B41" s="366"/>
      <c r="C41" s="366"/>
      <c r="D41" s="366"/>
      <c r="E41" s="162" t="str">
        <f>'5- Identificación de Riesgos'!D31</f>
        <v>2. No agotamiento de las listas de elegibles formuladas para proveer las vacantes de los empleados.</v>
      </c>
      <c r="F41" s="372"/>
      <c r="G41" s="464"/>
      <c r="H41" s="366"/>
      <c r="I41" s="481"/>
      <c r="J41" s="458"/>
      <c r="K41" s="458"/>
      <c r="L41" s="459"/>
      <c r="M41" s="366"/>
      <c r="N41" s="364"/>
      <c r="O41" s="163"/>
      <c r="P41" s="163"/>
      <c r="Q41" s="164"/>
    </row>
    <row r="42" spans="1:17" ht="60">
      <c r="A42" s="411"/>
      <c r="B42" s="366"/>
      <c r="C42" s="366"/>
      <c r="D42" s="366"/>
      <c r="E42" s="162" t="str">
        <f>'5- Identificación de Riesgos'!D32</f>
        <v>3. Abstención de integrantes de registros de elegibles para optar por sedes vacantes en cargos de carrera que presentan problemas de seguridad y de orden público.</v>
      </c>
      <c r="F42" s="372"/>
      <c r="G42" s="464"/>
      <c r="H42" s="366"/>
      <c r="I42" s="481"/>
      <c r="J42" s="458"/>
      <c r="K42" s="458"/>
      <c r="L42" s="459"/>
      <c r="M42" s="366"/>
      <c r="N42" s="364"/>
      <c r="O42" s="163"/>
      <c r="P42" s="163"/>
      <c r="Q42" s="164"/>
    </row>
    <row r="43" spans="1:17" ht="45">
      <c r="A43" s="411"/>
      <c r="B43" s="366"/>
      <c r="C43" s="366"/>
      <c r="D43" s="366"/>
      <c r="E43" s="162" t="str">
        <f>'5- Identificación de Riesgos'!D33</f>
        <v xml:space="preserve">4. Declinación de nombramientos de los integrantes de las listas de candidatos o de elegibles. </v>
      </c>
      <c r="F43" s="372"/>
      <c r="G43" s="464"/>
      <c r="H43" s="366"/>
      <c r="I43" s="481"/>
      <c r="J43" s="458"/>
      <c r="K43" s="458"/>
      <c r="L43" s="459"/>
      <c r="M43" s="366"/>
      <c r="N43" s="364"/>
      <c r="O43" s="163"/>
      <c r="P43" s="163"/>
      <c r="Q43" s="164"/>
    </row>
    <row r="44" spans="1:17">
      <c r="A44" s="411"/>
      <c r="B44" s="366"/>
      <c r="C44" s="366"/>
      <c r="D44" s="366"/>
      <c r="E44" s="162">
        <f>'5- Identificación de Riesgos'!D34</f>
        <v>0</v>
      </c>
      <c r="F44" s="372"/>
      <c r="G44" s="464"/>
      <c r="H44" s="366"/>
      <c r="I44" s="481"/>
      <c r="J44" s="458"/>
      <c r="K44" s="458"/>
      <c r="L44" s="459"/>
      <c r="M44" s="366"/>
      <c r="N44" s="364"/>
      <c r="O44" s="163"/>
      <c r="P44" s="163"/>
      <c r="Q44" s="164"/>
    </row>
    <row r="45" spans="1:17">
      <c r="A45" s="411"/>
      <c r="B45" s="366"/>
      <c r="C45" s="366"/>
      <c r="D45" s="366"/>
      <c r="E45" s="162">
        <f>'5- Identificación de Riesgos'!D35</f>
        <v>0</v>
      </c>
      <c r="F45" s="372"/>
      <c r="G45" s="464"/>
      <c r="H45" s="366"/>
      <c r="I45" s="481"/>
      <c r="J45" s="458"/>
      <c r="K45" s="458"/>
      <c r="L45" s="459"/>
      <c r="M45" s="366"/>
      <c r="N45" s="364"/>
      <c r="O45" s="163"/>
      <c r="P45" s="163"/>
      <c r="Q45" s="164"/>
    </row>
    <row r="46" spans="1:17">
      <c r="A46" s="411"/>
      <c r="B46" s="366"/>
      <c r="C46" s="366"/>
      <c r="D46" s="366"/>
      <c r="E46" s="162">
        <f>'5- Identificación de Riesgos'!D36</f>
        <v>0</v>
      </c>
      <c r="F46" s="372"/>
      <c r="G46" s="464"/>
      <c r="H46" s="366"/>
      <c r="I46" s="481"/>
      <c r="J46" s="458"/>
      <c r="K46" s="458"/>
      <c r="L46" s="459"/>
      <c r="M46" s="366"/>
      <c r="N46" s="364"/>
      <c r="O46" s="163"/>
      <c r="P46" s="163"/>
      <c r="Q46" s="164"/>
    </row>
    <row r="47" spans="1:17">
      <c r="A47" s="411"/>
      <c r="B47" s="366"/>
      <c r="C47" s="366"/>
      <c r="D47" s="366"/>
      <c r="E47" s="162">
        <f>'5- Identificación de Riesgos'!D37</f>
        <v>0</v>
      </c>
      <c r="F47" s="372"/>
      <c r="G47" s="464"/>
      <c r="H47" s="366"/>
      <c r="I47" s="481"/>
      <c r="J47" s="458"/>
      <c r="K47" s="458"/>
      <c r="L47" s="459"/>
      <c r="M47" s="366"/>
      <c r="N47" s="364"/>
      <c r="O47" s="163"/>
      <c r="P47" s="163"/>
      <c r="Q47" s="164"/>
    </row>
    <row r="48" spans="1:17">
      <c r="A48" s="411"/>
      <c r="B48" s="366"/>
      <c r="C48" s="366"/>
      <c r="D48" s="366"/>
      <c r="E48" s="162">
        <f>'5- Identificación de Riesgos'!D38</f>
        <v>0</v>
      </c>
      <c r="F48" s="372"/>
      <c r="G48" s="464"/>
      <c r="H48" s="366"/>
      <c r="I48" s="481"/>
      <c r="J48" s="458"/>
      <c r="K48" s="458"/>
      <c r="L48" s="459"/>
      <c r="M48" s="366"/>
      <c r="N48" s="364"/>
      <c r="O48" s="163"/>
      <c r="P48" s="163"/>
      <c r="Q48" s="164"/>
    </row>
    <row r="49" spans="1:17" ht="15.75" thickBot="1">
      <c r="A49" s="411"/>
      <c r="B49" s="366"/>
      <c r="C49" s="366"/>
      <c r="D49" s="366"/>
      <c r="E49" s="162">
        <f>'5- Identificación de Riesgos'!D39</f>
        <v>0</v>
      </c>
      <c r="F49" s="372"/>
      <c r="G49" s="464"/>
      <c r="H49" s="366"/>
      <c r="I49" s="482"/>
      <c r="J49" s="458"/>
      <c r="K49" s="458"/>
      <c r="L49" s="459"/>
      <c r="M49" s="366"/>
      <c r="N49" s="365"/>
      <c r="O49" s="163"/>
      <c r="P49" s="163"/>
      <c r="Q49" s="164"/>
    </row>
    <row r="50" spans="1:17" ht="46.5" customHeight="1" thickBot="1">
      <c r="A50" s="362">
        <f>'5- Identificación de Riesgos'!A50</f>
        <v>5</v>
      </c>
      <c r="B50" s="366" t="str">
        <f>'5- Identificación de Riesgos'!B50</f>
        <v>Recibir dádivas o beneficios a nombre propio o de terceros para seleccionar o, rechazar aspirantes sin el lleno de los requisitos o asignar puntajes erróneos</v>
      </c>
      <c r="C50" s="366" t="str">
        <f>'5- Identificación de Riesgos'!C50</f>
        <v>Se efectuán y comunican resultados de los procesos en los cuales se seleccionana aspirantes que no cumplen con los requisitos, o se rechazan aspirantes que cumplen o se entregan puntajes con información que no coinciden con los resultados obtenidos</v>
      </c>
      <c r="D50" s="366" t="s">
        <v>296</v>
      </c>
      <c r="E50" s="162" t="str">
        <f>'5- Identificación de Riesgos'!D40</f>
        <v>1. Insuficiente planta de personal</v>
      </c>
      <c r="F50" s="372" t="str">
        <f>'5- Identificación de Riesgos'!H50</f>
        <v>Muy Baja - 1</v>
      </c>
      <c r="G50" s="366" t="str">
        <f>'5- Identificación de Riesgos'!M50</f>
        <v>Mayor - 4</v>
      </c>
      <c r="H50" s="366" t="str">
        <f>'5- Identificación de Riesgos'!N50</f>
        <v>Alto  - 4</v>
      </c>
      <c r="I50" s="483"/>
      <c r="J50" s="458" t="str">
        <f>'6- Valoración Controles'!T50</f>
        <v>Muy Baja - 1</v>
      </c>
      <c r="K50" s="458" t="str">
        <f>'6- Valoración Controles'!U50</f>
        <v>Mayor - 4</v>
      </c>
      <c r="L50" s="459" t="e">
        <f>AVERAGE(#REF!)</f>
        <v>#REF!</v>
      </c>
      <c r="M50" s="366" t="str">
        <f>'6- Valoración Controles'!V50</f>
        <v>Alto  - 4</v>
      </c>
      <c r="N50" s="366" t="s">
        <v>369</v>
      </c>
      <c r="O50" s="485" t="s">
        <v>501</v>
      </c>
      <c r="P50" s="486"/>
      <c r="Q50" s="487"/>
    </row>
    <row r="51" spans="1:17" ht="57" customHeight="1" thickBot="1">
      <c r="A51" s="362"/>
      <c r="B51" s="366"/>
      <c r="C51" s="366"/>
      <c r="D51" s="366"/>
      <c r="E51" s="162" t="str">
        <f>'5- Identificación de Riesgos'!D41</f>
        <v xml:space="preserve">2. Problemas de conectividad. </v>
      </c>
      <c r="F51" s="372"/>
      <c r="G51" s="464"/>
      <c r="H51" s="366"/>
      <c r="I51" s="481"/>
      <c r="J51" s="458"/>
      <c r="K51" s="458"/>
      <c r="L51" s="459"/>
      <c r="M51" s="366"/>
      <c r="N51" s="366"/>
      <c r="O51" s="485" t="s">
        <v>502</v>
      </c>
      <c r="P51" s="486"/>
      <c r="Q51" s="487"/>
    </row>
    <row r="52" spans="1:17" ht="71.25" customHeight="1">
      <c r="A52" s="362"/>
      <c r="B52" s="366"/>
      <c r="C52" s="366"/>
      <c r="D52" s="366"/>
      <c r="E52" s="162" t="str">
        <f>'5- Identificación de Riesgos'!D42</f>
        <v>3. Alto volumen de requerimientos.</v>
      </c>
      <c r="F52" s="372"/>
      <c r="G52" s="464"/>
      <c r="H52" s="366"/>
      <c r="I52" s="481"/>
      <c r="J52" s="458"/>
      <c r="K52" s="458"/>
      <c r="L52" s="459"/>
      <c r="M52" s="366"/>
      <c r="N52" s="366"/>
      <c r="O52" s="485" t="s">
        <v>503</v>
      </c>
      <c r="P52" s="486"/>
      <c r="Q52" s="487"/>
    </row>
    <row r="53" spans="1:17">
      <c r="A53" s="362"/>
      <c r="B53" s="366"/>
      <c r="C53" s="366"/>
      <c r="D53" s="366"/>
      <c r="E53" s="162" t="str">
        <f>'5- Identificación de Riesgos'!D43</f>
        <v xml:space="preserve">4. Falta divulgación de los procedimientos </v>
      </c>
      <c r="F53" s="372"/>
      <c r="G53" s="464"/>
      <c r="H53" s="366"/>
      <c r="I53" s="481"/>
      <c r="J53" s="458"/>
      <c r="K53" s="458"/>
      <c r="L53" s="459"/>
      <c r="M53" s="366"/>
      <c r="N53" s="366"/>
      <c r="O53" s="163"/>
      <c r="P53" s="163"/>
      <c r="Q53" s="164"/>
    </row>
    <row r="54" spans="1:17" ht="30">
      <c r="A54" s="362"/>
      <c r="B54" s="366"/>
      <c r="C54" s="366"/>
      <c r="D54" s="366"/>
      <c r="E54" s="162" t="str">
        <f>'5- Identificación de Riesgos'!D44</f>
        <v xml:space="preserve">5. Fallas en el sistema de  radicación  de comunicaciones oficiales </v>
      </c>
      <c r="F54" s="372"/>
      <c r="G54" s="464"/>
      <c r="H54" s="366"/>
      <c r="I54" s="481"/>
      <c r="J54" s="458"/>
      <c r="K54" s="458"/>
      <c r="L54" s="459"/>
      <c r="M54" s="366"/>
      <c r="N54" s="366"/>
      <c r="O54" s="163"/>
      <c r="P54" s="163"/>
      <c r="Q54" s="164"/>
    </row>
    <row r="55" spans="1:17" ht="45">
      <c r="A55" s="362"/>
      <c r="B55" s="366"/>
      <c r="C55" s="366"/>
      <c r="D55" s="366"/>
      <c r="E55" s="162" t="str">
        <f>'5- Identificación de Riesgos'!D45</f>
        <v xml:space="preserve">6. Demoras en la distribución de las comunicaciones oficiales 
</v>
      </c>
      <c r="F55" s="372"/>
      <c r="G55" s="464"/>
      <c r="H55" s="366"/>
      <c r="I55" s="481"/>
      <c r="J55" s="458"/>
      <c r="K55" s="458"/>
      <c r="L55" s="459"/>
      <c r="M55" s="366"/>
      <c r="N55" s="366"/>
      <c r="O55" s="163"/>
      <c r="P55" s="163"/>
      <c r="Q55" s="164"/>
    </row>
    <row r="56" spans="1:17">
      <c r="A56" s="362"/>
      <c r="B56" s="366"/>
      <c r="C56" s="366"/>
      <c r="D56" s="366"/>
      <c r="E56" s="162">
        <f>'5- Identificación de Riesgos'!D46</f>
        <v>0</v>
      </c>
      <c r="F56" s="372"/>
      <c r="G56" s="464"/>
      <c r="H56" s="366"/>
      <c r="I56" s="481"/>
      <c r="J56" s="458"/>
      <c r="K56" s="458"/>
      <c r="L56" s="459"/>
      <c r="M56" s="366"/>
      <c r="N56" s="366"/>
      <c r="O56" s="163"/>
      <c r="P56" s="163"/>
      <c r="Q56" s="164"/>
    </row>
    <row r="57" spans="1:17">
      <c r="A57" s="362"/>
      <c r="B57" s="366"/>
      <c r="C57" s="366"/>
      <c r="D57" s="366"/>
      <c r="E57" s="162">
        <f>'5- Identificación de Riesgos'!D47</f>
        <v>0</v>
      </c>
      <c r="F57" s="372"/>
      <c r="G57" s="464"/>
      <c r="H57" s="366"/>
      <c r="I57" s="481"/>
      <c r="J57" s="458"/>
      <c r="K57" s="458"/>
      <c r="L57" s="459"/>
      <c r="M57" s="366"/>
      <c r="N57" s="366"/>
      <c r="O57" s="163"/>
      <c r="P57" s="163"/>
      <c r="Q57" s="164"/>
    </row>
    <row r="58" spans="1:17">
      <c r="A58" s="362"/>
      <c r="B58" s="366"/>
      <c r="C58" s="366"/>
      <c r="D58" s="366"/>
      <c r="E58" s="162">
        <f>'5- Identificación de Riesgos'!D48</f>
        <v>0</v>
      </c>
      <c r="F58" s="372"/>
      <c r="G58" s="464"/>
      <c r="H58" s="366"/>
      <c r="I58" s="481"/>
      <c r="J58" s="458"/>
      <c r="K58" s="458"/>
      <c r="L58" s="459"/>
      <c r="M58" s="366"/>
      <c r="N58" s="366"/>
      <c r="O58" s="163"/>
      <c r="P58" s="163"/>
      <c r="Q58" s="164"/>
    </row>
    <row r="59" spans="1:17" ht="15.75" thickBot="1">
      <c r="A59" s="362"/>
      <c r="B59" s="366"/>
      <c r="C59" s="366"/>
      <c r="D59" s="366"/>
      <c r="E59" s="162">
        <f>'5- Identificación de Riesgos'!D49</f>
        <v>0</v>
      </c>
      <c r="F59" s="372"/>
      <c r="G59" s="464"/>
      <c r="H59" s="366"/>
      <c r="I59" s="482"/>
      <c r="J59" s="458"/>
      <c r="K59" s="458"/>
      <c r="L59" s="459"/>
      <c r="M59" s="366"/>
      <c r="N59" s="366"/>
      <c r="O59" s="163"/>
      <c r="P59" s="163"/>
      <c r="Q59" s="164"/>
    </row>
    <row r="60" spans="1:17" ht="49.5" customHeight="1" thickBot="1">
      <c r="A60" s="362">
        <v>6</v>
      </c>
      <c r="B60" s="366" t="str">
        <f>'5- Identificación de Riesgos'!B60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60" s="366" t="str">
        <f>'5- Identificación de Riesgos'!C60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60" s="462" t="s">
        <v>296</v>
      </c>
      <c r="E60" s="169" t="str">
        <f>'5- Identificación de Riesgos'!D60</f>
        <v>1. Falta de ética de los servidores públicos (Debilidades en principios y valores)</v>
      </c>
      <c r="F60" s="372" t="str">
        <f>'5- Identificación de Riesgos'!H60</f>
        <v>Muy Baja - 1</v>
      </c>
      <c r="G60" s="366" t="str">
        <f>'5- Identificación de Riesgos'!M60</f>
        <v>Mayor - 4</v>
      </c>
      <c r="H60" s="366" t="str">
        <f>'5- Identificación de Riesgos'!N60</f>
        <v>Alto  - 4</v>
      </c>
      <c r="I60" s="465"/>
      <c r="J60" s="458" t="str">
        <f>'6- Valoración Controles'!T60</f>
        <v>Muy Baja - 1</v>
      </c>
      <c r="K60" s="458" t="str">
        <f>'6- Valoración Controles'!U60</f>
        <v>Mayor - 4</v>
      </c>
      <c r="L60" s="459" t="e">
        <f>AVERAGE(#REF!)</f>
        <v>#REF!</v>
      </c>
      <c r="M60" s="366" t="str">
        <f>'6- Valoración Controles'!V60</f>
        <v>Alto  - 4</v>
      </c>
      <c r="N60" s="460" t="s">
        <v>369</v>
      </c>
      <c r="O60" s="485" t="s">
        <v>501</v>
      </c>
      <c r="P60" s="486"/>
      <c r="Q60" s="487"/>
    </row>
    <row r="61" spans="1:17" ht="69" customHeight="1" thickBot="1">
      <c r="A61" s="362"/>
      <c r="B61" s="366"/>
      <c r="C61" s="366"/>
      <c r="D61" s="462"/>
      <c r="E61" s="169" t="str">
        <f>'5- Identificación de Riesgos'!D61</f>
        <v>2. Falta de ética de terceros interesados  (Debilidades principios y valores)</v>
      </c>
      <c r="F61" s="372"/>
      <c r="G61" s="464"/>
      <c r="H61" s="366"/>
      <c r="I61" s="466"/>
      <c r="J61" s="458"/>
      <c r="K61" s="458"/>
      <c r="L61" s="459"/>
      <c r="M61" s="366"/>
      <c r="N61" s="460"/>
      <c r="O61" s="485" t="s">
        <v>502</v>
      </c>
      <c r="P61" s="486"/>
      <c r="Q61" s="487"/>
    </row>
    <row r="62" spans="1:17" ht="54" customHeight="1">
      <c r="A62" s="362"/>
      <c r="B62" s="366"/>
      <c r="C62" s="366"/>
      <c r="D62" s="462"/>
      <c r="E62" s="169" t="str">
        <f>'5- Identificación de Riesgos'!D62</f>
        <v>3. Debilidades en los procedimientos de control de proveedores (operador)</v>
      </c>
      <c r="F62" s="372"/>
      <c r="G62" s="464"/>
      <c r="H62" s="366"/>
      <c r="I62" s="466"/>
      <c r="J62" s="458"/>
      <c r="K62" s="458"/>
      <c r="L62" s="459"/>
      <c r="M62" s="366"/>
      <c r="N62" s="460"/>
      <c r="O62" s="485" t="s">
        <v>503</v>
      </c>
      <c r="P62" s="486"/>
      <c r="Q62" s="487"/>
    </row>
    <row r="63" spans="1:17">
      <c r="A63" s="362"/>
      <c r="B63" s="366"/>
      <c r="C63" s="366"/>
      <c r="D63" s="462"/>
      <c r="E63" s="169">
        <f>'5- Identificación de Riesgos'!D63</f>
        <v>0</v>
      </c>
      <c r="F63" s="372"/>
      <c r="G63" s="464"/>
      <c r="H63" s="366"/>
      <c r="I63" s="466"/>
      <c r="J63" s="458"/>
      <c r="K63" s="458"/>
      <c r="L63" s="459"/>
      <c r="M63" s="366"/>
      <c r="N63" s="460"/>
      <c r="O63" s="170"/>
      <c r="P63" s="170"/>
      <c r="Q63" s="171"/>
    </row>
    <row r="64" spans="1:17">
      <c r="A64" s="362"/>
      <c r="B64" s="366"/>
      <c r="C64" s="366"/>
      <c r="D64" s="462"/>
      <c r="E64" s="169">
        <f>'5- Identificación de Riesgos'!D64</f>
        <v>0</v>
      </c>
      <c r="F64" s="372"/>
      <c r="G64" s="464"/>
      <c r="H64" s="366"/>
      <c r="I64" s="466"/>
      <c r="J64" s="458"/>
      <c r="K64" s="458"/>
      <c r="L64" s="459"/>
      <c r="M64" s="366"/>
      <c r="N64" s="460"/>
      <c r="O64" s="170"/>
      <c r="P64" s="170"/>
      <c r="Q64" s="171"/>
    </row>
    <row r="65" spans="1:17">
      <c r="A65" s="362"/>
      <c r="B65" s="366"/>
      <c r="C65" s="366"/>
      <c r="D65" s="462"/>
      <c r="E65" s="169">
        <f>'5- Identificación de Riesgos'!D65</f>
        <v>0</v>
      </c>
      <c r="F65" s="372"/>
      <c r="G65" s="464"/>
      <c r="H65" s="366"/>
      <c r="I65" s="466"/>
      <c r="J65" s="458"/>
      <c r="K65" s="458"/>
      <c r="L65" s="459"/>
      <c r="M65" s="366"/>
      <c r="N65" s="460"/>
      <c r="O65" s="170"/>
      <c r="P65" s="170"/>
      <c r="Q65" s="171"/>
    </row>
    <row r="66" spans="1:17">
      <c r="A66" s="362"/>
      <c r="B66" s="366"/>
      <c r="C66" s="366"/>
      <c r="D66" s="462"/>
      <c r="E66" s="169">
        <f>'5- Identificación de Riesgos'!D66</f>
        <v>0</v>
      </c>
      <c r="F66" s="372"/>
      <c r="G66" s="464"/>
      <c r="H66" s="366"/>
      <c r="I66" s="466"/>
      <c r="J66" s="458"/>
      <c r="K66" s="458"/>
      <c r="L66" s="459"/>
      <c r="M66" s="366"/>
      <c r="N66" s="460"/>
      <c r="O66" s="170"/>
      <c r="P66" s="170"/>
      <c r="Q66" s="171"/>
    </row>
    <row r="67" spans="1:17">
      <c r="A67" s="362"/>
      <c r="B67" s="366"/>
      <c r="C67" s="366"/>
      <c r="D67" s="462"/>
      <c r="E67" s="169">
        <f>'5- Identificación de Riesgos'!D67</f>
        <v>0</v>
      </c>
      <c r="F67" s="372"/>
      <c r="G67" s="464"/>
      <c r="H67" s="366"/>
      <c r="I67" s="466"/>
      <c r="J67" s="458"/>
      <c r="K67" s="458"/>
      <c r="L67" s="459"/>
      <c r="M67" s="366"/>
      <c r="N67" s="460"/>
      <c r="O67" s="170"/>
      <c r="P67" s="170"/>
      <c r="Q67" s="171"/>
    </row>
    <row r="68" spans="1:17">
      <c r="A68" s="362"/>
      <c r="B68" s="366"/>
      <c r="C68" s="366"/>
      <c r="D68" s="462"/>
      <c r="E68" s="169">
        <f>'5- Identificación de Riesgos'!D68</f>
        <v>0</v>
      </c>
      <c r="F68" s="372"/>
      <c r="G68" s="464"/>
      <c r="H68" s="366"/>
      <c r="I68" s="466"/>
      <c r="J68" s="458"/>
      <c r="K68" s="458"/>
      <c r="L68" s="459"/>
      <c r="M68" s="366"/>
      <c r="N68" s="460"/>
      <c r="O68" s="170"/>
      <c r="P68" s="170"/>
      <c r="Q68" s="171"/>
    </row>
    <row r="69" spans="1:17" ht="15.75" thickBot="1">
      <c r="A69" s="362"/>
      <c r="B69" s="366"/>
      <c r="C69" s="366"/>
      <c r="D69" s="463"/>
      <c r="E69" s="172">
        <f>'5- Identificación de Riesgos'!D69</f>
        <v>0</v>
      </c>
      <c r="F69" s="372"/>
      <c r="G69" s="464"/>
      <c r="H69" s="366"/>
      <c r="I69" s="467"/>
      <c r="J69" s="458"/>
      <c r="K69" s="458"/>
      <c r="L69" s="459"/>
      <c r="M69" s="366"/>
      <c r="N69" s="461"/>
      <c r="O69" s="173"/>
      <c r="P69" s="173"/>
      <c r="Q69" s="174"/>
    </row>
  </sheetData>
  <mergeCells count="112">
    <mergeCell ref="O50:Q50"/>
    <mergeCell ref="O51:Q51"/>
    <mergeCell ref="O52:Q52"/>
    <mergeCell ref="O60:Q60"/>
    <mergeCell ref="O61:Q61"/>
    <mergeCell ref="O62:Q62"/>
    <mergeCell ref="A30:A39"/>
    <mergeCell ref="M50:M59"/>
    <mergeCell ref="N50:N59"/>
    <mergeCell ref="G50:G59"/>
    <mergeCell ref="H50:H59"/>
    <mergeCell ref="J50:J59"/>
    <mergeCell ref="K50:K59"/>
    <mergeCell ref="L50:L59"/>
    <mergeCell ref="A50:A59"/>
    <mergeCell ref="B50:B59"/>
    <mergeCell ref="C50:C59"/>
    <mergeCell ref="D50:D59"/>
    <mergeCell ref="F50:F59"/>
    <mergeCell ref="I50:I59"/>
    <mergeCell ref="H40:H49"/>
    <mergeCell ref="J40:J49"/>
    <mergeCell ref="K40:K49"/>
    <mergeCell ref="L40:L49"/>
    <mergeCell ref="M40:M49"/>
    <mergeCell ref="N40:N49"/>
    <mergeCell ref="G30:G39"/>
    <mergeCell ref="H30:H39"/>
    <mergeCell ref="J30:J39"/>
    <mergeCell ref="K30:K39"/>
    <mergeCell ref="L30:L39"/>
    <mergeCell ref="I40:I49"/>
    <mergeCell ref="A10:A19"/>
    <mergeCell ref="B10:B19"/>
    <mergeCell ref="F10:F19"/>
    <mergeCell ref="M30:M39"/>
    <mergeCell ref="N30:N39"/>
    <mergeCell ref="A40:A49"/>
    <mergeCell ref="B40:B49"/>
    <mergeCell ref="C40:C49"/>
    <mergeCell ref="D40:D49"/>
    <mergeCell ref="F40:F49"/>
    <mergeCell ref="G40:G49"/>
    <mergeCell ref="M20:M2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I10:I19"/>
    <mergeCell ref="I20:I29"/>
    <mergeCell ref="D8:D9"/>
    <mergeCell ref="B8:B9"/>
    <mergeCell ref="L10:L19"/>
    <mergeCell ref="F30:F39"/>
    <mergeCell ref="A6:B6"/>
    <mergeCell ref="A20:A29"/>
    <mergeCell ref="B20:B29"/>
    <mergeCell ref="K20:K29"/>
    <mergeCell ref="K8:K9"/>
    <mergeCell ref="B30:B39"/>
    <mergeCell ref="C30:C39"/>
    <mergeCell ref="D30:D39"/>
    <mergeCell ref="I30:I3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E8:E9"/>
    <mergeCell ref="C4:Q4"/>
    <mergeCell ref="C5:Q5"/>
    <mergeCell ref="C6:Q6"/>
    <mergeCell ref="I8:I9"/>
    <mergeCell ref="L8:L9"/>
    <mergeCell ref="J8:J9"/>
    <mergeCell ref="H8:H9"/>
    <mergeCell ref="C8:C9"/>
    <mergeCell ref="K60:K69"/>
    <mergeCell ref="L60:L69"/>
    <mergeCell ref="M60:M69"/>
    <mergeCell ref="N60:N69"/>
    <mergeCell ref="A60:A69"/>
    <mergeCell ref="B60:B69"/>
    <mergeCell ref="C60:C69"/>
    <mergeCell ref="D60:D69"/>
    <mergeCell ref="F60:F69"/>
    <mergeCell ref="G60:G69"/>
    <mergeCell ref="H60:H69"/>
    <mergeCell ref="I60:I69"/>
    <mergeCell ref="J60:J69"/>
  </mergeCells>
  <conditionalFormatting sqref="F10 F20 F30 F40 F50 F60">
    <cfRule type="containsText" dxfId="278" priority="501" operator="containsText" text="Muy Baja">
      <formula>NOT(ISERROR(SEARCH("Muy Baja",F10)))</formula>
    </cfRule>
    <cfRule type="containsText" dxfId="277" priority="502" operator="containsText" text="Baja">
      <formula>NOT(ISERROR(SEARCH("Baja",F10)))</formula>
    </cfRule>
    <cfRule type="containsText" dxfId="276" priority="503" operator="containsText" text="Muy Alta">
      <formula>NOT(ISERROR(SEARCH("Muy Alta",F10)))</formula>
    </cfRule>
    <cfRule type="containsText" dxfId="275" priority="505" operator="containsText" text="Alta">
      <formula>NOT(ISERROR(SEARCH("Alta",F10)))</formula>
    </cfRule>
    <cfRule type="containsText" dxfId="274" priority="506" operator="containsText" text="Media">
      <formula>NOT(ISERROR(SEARCH("Media",F10)))</formula>
    </cfRule>
    <cfRule type="containsText" dxfId="273" priority="507" operator="containsText" text="Media">
      <formula>NOT(ISERROR(SEARCH("Media",F10)))</formula>
    </cfRule>
    <cfRule type="containsText" dxfId="272" priority="508" operator="containsText" text="Media">
      <formula>NOT(ISERROR(SEARCH("Media",F10)))</formula>
    </cfRule>
    <cfRule type="containsText" dxfId="271" priority="509" operator="containsText" text="Muy Baja">
      <formula>NOT(ISERROR(SEARCH("Muy Baja",F10)))</formula>
    </cfRule>
    <cfRule type="containsText" dxfId="270" priority="510" operator="containsText" text="Baja">
      <formula>NOT(ISERROR(SEARCH("Baja",F10)))</formula>
    </cfRule>
    <cfRule type="containsText" dxfId="269" priority="511" operator="containsText" text="Muy Baja">
      <formula>NOT(ISERROR(SEARCH("Muy Baja",F10)))</formula>
    </cfRule>
    <cfRule type="containsText" dxfId="268" priority="512" operator="containsText" text="Muy Baja">
      <formula>NOT(ISERROR(SEARCH("Muy Baja",F10)))</formula>
    </cfRule>
    <cfRule type="containsText" dxfId="267" priority="513" operator="containsText" text="Muy Baja">
      <formula>NOT(ISERROR(SEARCH("Muy Baja",F10)))</formula>
    </cfRule>
    <cfRule type="containsText" dxfId="266" priority="514" operator="containsText" text="Muy Baja'Tabla probabilidad'!">
      <formula>NOT(ISERROR(SEARCH("Muy Baja'Tabla probabilidad'!",F10)))</formula>
    </cfRule>
    <cfRule type="containsText" dxfId="265" priority="515" operator="containsText" text="Muy bajo">
      <formula>NOT(ISERROR(SEARCH("Muy bajo",F10)))</formula>
    </cfRule>
    <cfRule type="containsText" dxfId="264" priority="516" operator="containsText" text="Alta">
      <formula>NOT(ISERROR(SEARCH("Alta",F10)))</formula>
    </cfRule>
    <cfRule type="containsText" dxfId="263" priority="517" operator="containsText" text="Media">
      <formula>NOT(ISERROR(SEARCH("Media",F10)))</formula>
    </cfRule>
    <cfRule type="containsText" dxfId="262" priority="518" operator="containsText" text="Baja">
      <formula>NOT(ISERROR(SEARCH("Baja",F10)))</formula>
    </cfRule>
    <cfRule type="containsText" dxfId="261" priority="519" operator="containsText" text="Muy baja">
      <formula>NOT(ISERROR(SEARCH("Muy baja",F10)))</formula>
    </cfRule>
    <cfRule type="cellIs" dxfId="260" priority="522" operator="between">
      <formula>1</formula>
      <formula>2</formula>
    </cfRule>
    <cfRule type="cellIs" dxfId="259" priority="523" operator="between">
      <formula>0</formula>
      <formula>2</formula>
    </cfRule>
  </conditionalFormatting>
  <conditionalFormatting sqref="G10 G20 G30 G40 G50 G60">
    <cfRule type="containsText" dxfId="258" priority="495" operator="containsText" text="Catastrófico">
      <formula>NOT(ISERROR(SEARCH("Catastrófico",G10)))</formula>
    </cfRule>
    <cfRule type="containsText" dxfId="257" priority="496" operator="containsText" text="Mayor">
      <formula>NOT(ISERROR(SEARCH("Mayor",G10)))</formula>
    </cfRule>
    <cfRule type="containsText" dxfId="256" priority="497" operator="containsText" text="Alta">
      <formula>NOT(ISERROR(SEARCH("Alta",G10)))</formula>
    </cfRule>
    <cfRule type="containsText" dxfId="255" priority="498" operator="containsText" text="Moderado">
      <formula>NOT(ISERROR(SEARCH("Moderado",G10)))</formula>
    </cfRule>
    <cfRule type="containsText" dxfId="254" priority="499" operator="containsText" text="Menor">
      <formula>NOT(ISERROR(SEARCH("Menor",G10)))</formula>
    </cfRule>
    <cfRule type="containsText" dxfId="253" priority="500" operator="containsText" text="Leve">
      <formula>NOT(ISERROR(SEARCH("Leve",G10)))</formula>
    </cfRule>
  </conditionalFormatting>
  <conditionalFormatting sqref="H10:I10 H20:I20 H30:I30 H40:I40 H50:I50 H60:I60">
    <cfRule type="containsText" dxfId="252" priority="491" operator="containsText" text="Alto">
      <formula>NOT(ISERROR(SEARCH("Alto",H10)))</formula>
    </cfRule>
    <cfRule type="containsText" dxfId="251" priority="492" operator="containsText" text="Bajo">
      <formula>NOT(ISERROR(SEARCH("Bajo",H10)))</formula>
    </cfRule>
    <cfRule type="containsText" dxfId="250" priority="493" operator="containsText" text="Moderado">
      <formula>NOT(ISERROR(SEARCH("Moderado",H10)))</formula>
    </cfRule>
    <cfRule type="containsText" dxfId="249" priority="494" operator="containsText" text="Extremo">
      <formula>NOT(ISERROR(SEARCH("Extremo",H10)))</formula>
    </cfRule>
  </conditionalFormatting>
  <conditionalFormatting sqref="H10:I10 H20:I20 H30:I30 H40:I40">
    <cfRule type="containsText" dxfId="248" priority="490" operator="containsText" text="Extremo">
      <formula>NOT(ISERROR(SEARCH("Extremo",H10)))</formula>
    </cfRule>
  </conditionalFormatting>
  <conditionalFormatting sqref="H50:I50">
    <cfRule type="containsText" dxfId="247" priority="180" operator="containsText" text="Extremo">
      <formula>NOT(ISERROR(SEARCH("Extremo",H50)))</formula>
    </cfRule>
  </conditionalFormatting>
  <conditionalFormatting sqref="H60:I60">
    <cfRule type="containsText" dxfId="246" priority="169" operator="containsText" text="Extremo">
      <formula>NOT(ISERROR(SEARCH("Extremo",H60)))</formula>
    </cfRule>
  </conditionalFormatting>
  <conditionalFormatting sqref="J10:J69">
    <cfRule type="containsText" dxfId="245" priority="109" operator="containsText" text="Muy Baja">
      <formula>NOT(ISERROR(SEARCH("Muy Baja",J10)))</formula>
    </cfRule>
    <cfRule type="containsText" dxfId="244" priority="459" operator="containsText" text="Muy Alta">
      <formula>NOT(ISERROR(SEARCH("Muy Alta",J10)))</formula>
    </cfRule>
    <cfRule type="containsText" dxfId="243" priority="460" operator="containsText" text="Alta">
      <formula>NOT(ISERROR(SEARCH("Alta",J10)))</formula>
    </cfRule>
    <cfRule type="containsText" dxfId="242" priority="461" operator="containsText" text="Media">
      <formula>NOT(ISERROR(SEARCH("Media",J10)))</formula>
    </cfRule>
    <cfRule type="containsText" dxfId="241" priority="462" operator="containsText" text="Baja">
      <formula>NOT(ISERROR(SEARCH("Baja",J10)))</formula>
    </cfRule>
    <cfRule type="containsText" dxfId="240" priority="463" operator="containsText" text="Muy Baja">
      <formula>NOT(ISERROR(SEARCH("Muy Baja",J10)))</formula>
    </cfRule>
  </conditionalFormatting>
  <conditionalFormatting sqref="K10:K69">
    <cfRule type="containsText" dxfId="239" priority="44" operator="containsText" text="Catastrófico">
      <formula>NOT(ISERROR(SEARCH("Catastrófico",K10)))</formula>
    </cfRule>
    <cfRule type="containsText" dxfId="238" priority="45" operator="containsText" text="Moderado">
      <formula>NOT(ISERROR(SEARCH("Moderado",K10)))</formula>
    </cfRule>
    <cfRule type="containsText" dxfId="237" priority="46" operator="containsText" text="Menor">
      <formula>NOT(ISERROR(SEARCH("Menor",K10)))</formula>
    </cfRule>
    <cfRule type="containsText" dxfId="236" priority="47" operator="containsText" text="Leve">
      <formula>NOT(ISERROR(SEARCH("Leve",K10)))</formula>
    </cfRule>
    <cfRule type="containsText" dxfId="235" priority="48" operator="containsText" text="Mayor">
      <formula>NOT(ISERROR(SEARCH("Mayor",K10)))</formula>
    </cfRule>
  </conditionalFormatting>
  <conditionalFormatting sqref="M10 M20 M30 M40 M50 M60">
    <cfRule type="containsText" dxfId="234" priority="464" operator="containsText" text="Extremo">
      <formula>NOT(ISERROR(SEARCH("Extremo",M10)))</formula>
    </cfRule>
    <cfRule type="containsText" dxfId="233" priority="465" operator="containsText" text="Alto">
      <formula>NOT(ISERROR(SEARCH("Alto",M10)))</formula>
    </cfRule>
    <cfRule type="containsText" dxfId="232" priority="466" operator="containsText" text="Moderado">
      <formula>NOT(ISERROR(SEARCH("Moderado",M10)))</formula>
    </cfRule>
    <cfRule type="containsText" dxfId="231" priority="467" operator="containsText" text="Menor">
      <formula>NOT(ISERROR(SEARCH("Menor",M10)))</formula>
    </cfRule>
    <cfRule type="containsText" dxfId="230" priority="468" operator="containsText" text="Bajo">
      <formula>NOT(ISERROR(SEARCH("Bajo",M10)))</formula>
    </cfRule>
    <cfRule type="containsText" dxfId="229" priority="469" operator="containsText" text="Moderado">
      <formula>NOT(ISERROR(SEARCH("Moderado",M10)))</formula>
    </cfRule>
    <cfRule type="containsText" dxfId="228" priority="470" operator="containsText" text="Extremo">
      <formula>NOT(ISERROR(SEARCH("Extremo",M10)))</formula>
    </cfRule>
    <cfRule type="containsText" dxfId="227" priority="471" operator="containsText" text="Baja">
      <formula>NOT(ISERROR(SEARCH("Baja",M10)))</formula>
    </cfRule>
    <cfRule type="containsText" dxfId="226" priority="472" operator="containsText" text="Alto">
      <formula>NOT(ISERROR(SEARCH("Alto",M10)))</formula>
    </cfRule>
  </conditionalFormatting>
  <dataValidations count="1">
    <dataValidation type="list" allowBlank="1" showInputMessage="1" showErrorMessage="1" sqref="D10:D6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20"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521"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N10:N69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70" zoomScaleNormal="70" workbookViewId="0">
      <selection activeCell="F57" sqref="F57:F61"/>
    </sheetView>
  </sheetViews>
  <sheetFormatPr baseColWidth="10" defaultColWidth="11.42578125" defaultRowHeight="15"/>
  <cols>
    <col min="2" max="2" width="24.28515625" customWidth="1"/>
    <col min="3" max="3" width="62.85546875" customWidth="1"/>
    <col min="4" max="4" width="10.28515625" bestFit="1" customWidth="1"/>
    <col min="5" max="5" width="84.28515625" style="49"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6"/>
    </row>
    <row r="2" spans="1:137" ht="24" thickBot="1">
      <c r="A2" s="2"/>
      <c r="B2" s="488" t="s">
        <v>370</v>
      </c>
      <c r="C2" s="488"/>
      <c r="D2" s="488"/>
      <c r="E2" s="488"/>
      <c r="F2" s="87"/>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7"/>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2"/>
      <c r="C4" s="63" t="s">
        <v>371</v>
      </c>
      <c r="D4" s="63"/>
      <c r="E4" s="63" t="s">
        <v>372</v>
      </c>
      <c r="F4" s="64"/>
      <c r="G4" s="2"/>
      <c r="H4" s="2"/>
      <c r="I4" s="2"/>
      <c r="J4" s="2"/>
      <c r="K4" s="2"/>
      <c r="L4" s="2"/>
      <c r="M4" s="2"/>
      <c r="N4" s="2"/>
      <c r="O4" s="2"/>
      <c r="P4" s="2"/>
      <c r="Q4" s="2"/>
      <c r="R4" s="2"/>
      <c r="S4" s="2"/>
      <c r="T4" s="2"/>
      <c r="U4" s="2"/>
      <c r="V4" s="2"/>
      <c r="W4" s="2"/>
      <c r="X4" s="2"/>
      <c r="Y4" s="2"/>
      <c r="Z4" s="2"/>
      <c r="AA4" s="2"/>
      <c r="AB4" s="2"/>
      <c r="AC4" s="2"/>
      <c r="AD4" s="2"/>
      <c r="AE4" s="2"/>
    </row>
    <row r="5" spans="1:137" ht="40.5">
      <c r="A5" s="2"/>
      <c r="B5" s="62"/>
      <c r="C5" s="63" t="s">
        <v>373</v>
      </c>
      <c r="D5" s="63"/>
      <c r="E5" s="65" t="s">
        <v>374</v>
      </c>
      <c r="F5" s="63" t="s">
        <v>372</v>
      </c>
      <c r="G5" s="2"/>
      <c r="H5" s="2"/>
      <c r="I5" s="2"/>
      <c r="J5" s="2"/>
      <c r="K5" s="2"/>
      <c r="L5" s="2"/>
      <c r="M5" s="2"/>
      <c r="N5" s="2"/>
      <c r="O5" s="2"/>
      <c r="P5" s="2"/>
      <c r="Q5" s="2"/>
      <c r="R5" s="2"/>
      <c r="S5" s="2"/>
      <c r="T5" s="2"/>
      <c r="U5" s="2"/>
      <c r="V5" s="2"/>
      <c r="W5" s="2"/>
      <c r="X5" s="2"/>
      <c r="Y5" s="2"/>
      <c r="Z5" s="2"/>
      <c r="AA5" s="2"/>
      <c r="AB5" s="2"/>
      <c r="AC5" s="2"/>
      <c r="AD5" s="2"/>
      <c r="AE5" s="2"/>
    </row>
    <row r="6" spans="1:137" ht="20.25">
      <c r="A6" s="2"/>
      <c r="B6" s="66" t="s">
        <v>375</v>
      </c>
      <c r="C6" s="107" t="s">
        <v>376</v>
      </c>
      <c r="D6" s="67">
        <v>0.04</v>
      </c>
      <c r="E6" s="68" t="s">
        <v>377</v>
      </c>
      <c r="F6" s="69">
        <v>1</v>
      </c>
      <c r="G6" s="2"/>
      <c r="H6" s="51"/>
      <c r="I6" s="2"/>
      <c r="J6" s="2"/>
      <c r="K6" s="2"/>
      <c r="L6" s="2"/>
      <c r="M6" s="2"/>
      <c r="N6" s="2"/>
      <c r="O6" s="2"/>
      <c r="P6" s="2"/>
      <c r="Q6" s="2"/>
      <c r="R6" s="2"/>
      <c r="S6" s="2"/>
      <c r="T6" s="2"/>
      <c r="U6" s="2"/>
      <c r="V6" s="2"/>
      <c r="W6" s="2"/>
      <c r="X6" s="2"/>
      <c r="Y6" s="2"/>
      <c r="Z6" s="2"/>
      <c r="AA6" s="2"/>
      <c r="AB6" s="2"/>
      <c r="AC6" s="2"/>
      <c r="AD6" s="2"/>
      <c r="AE6" s="2"/>
    </row>
    <row r="7" spans="1:137" ht="20.25">
      <c r="A7" s="2"/>
      <c r="B7" s="70" t="s">
        <v>378</v>
      </c>
      <c r="C7" s="107" t="s">
        <v>379</v>
      </c>
      <c r="D7" s="67">
        <v>0.09</v>
      </c>
      <c r="E7" s="68" t="s">
        <v>380</v>
      </c>
      <c r="F7" s="69">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1" t="s">
        <v>381</v>
      </c>
      <c r="C8" s="107" t="s">
        <v>382</v>
      </c>
      <c r="D8" s="67">
        <v>0.28999999999999998</v>
      </c>
      <c r="E8" s="68" t="s">
        <v>383</v>
      </c>
      <c r="F8" s="69">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2" t="s">
        <v>384</v>
      </c>
      <c r="C9" s="107" t="s">
        <v>385</v>
      </c>
      <c r="D9" s="67">
        <v>0.49</v>
      </c>
      <c r="E9" s="68" t="s">
        <v>386</v>
      </c>
      <c r="F9" s="69">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3" t="s">
        <v>387</v>
      </c>
      <c r="C10" s="107" t="s">
        <v>388</v>
      </c>
      <c r="D10" s="67">
        <v>1</v>
      </c>
      <c r="E10" s="68" t="s">
        <v>389</v>
      </c>
      <c r="F10" s="69">
        <v>5</v>
      </c>
      <c r="G10" s="2"/>
      <c r="H10" s="2"/>
      <c r="I10" s="90" t="s">
        <v>390</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8"/>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6"/>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6"/>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489" t="s">
        <v>391</v>
      </c>
      <c r="C14" s="489"/>
      <c r="D14" s="489"/>
      <c r="E14" s="489"/>
      <c r="F14" s="96"/>
      <c r="G14" s="61"/>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5"/>
      <c r="C15" s="95"/>
      <c r="D15" s="95"/>
      <c r="E15" s="95"/>
      <c r="F15" s="97"/>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7" customFormat="1" ht="20.25">
      <c r="A16" s="75"/>
      <c r="B16" s="98"/>
      <c r="C16" s="491" t="s">
        <v>293</v>
      </c>
      <c r="D16" s="491"/>
      <c r="E16" s="491"/>
      <c r="F16" s="99"/>
      <c r="G16" s="75"/>
      <c r="H16" s="75"/>
      <c r="I16" s="91" t="s">
        <v>288</v>
      </c>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row>
    <row r="17" spans="1:137" s="77" customFormat="1" ht="40.5" customHeight="1">
      <c r="A17" s="75"/>
      <c r="B17" s="66" t="s">
        <v>392</v>
      </c>
      <c r="C17" s="490" t="s">
        <v>303</v>
      </c>
      <c r="D17" s="490"/>
      <c r="E17" s="490"/>
      <c r="F17" s="100">
        <v>1</v>
      </c>
      <c r="G17" s="75"/>
      <c r="H17" s="75"/>
      <c r="I17" s="90" t="s">
        <v>293</v>
      </c>
      <c r="J17" s="75"/>
      <c r="K17" s="75"/>
      <c r="L17" s="75"/>
      <c r="M17" s="75"/>
      <c r="N17" s="75"/>
      <c r="O17" s="75"/>
      <c r="P17" s="75"/>
      <c r="Q17" s="75"/>
      <c r="R17" s="75"/>
      <c r="S17" s="75"/>
      <c r="T17" s="75"/>
      <c r="U17" s="75"/>
      <c r="V17" s="75"/>
      <c r="W17" s="75"/>
      <c r="X17" s="75"/>
      <c r="Y17" s="75"/>
      <c r="Z17" s="75"/>
      <c r="AA17" s="75"/>
      <c r="AB17" s="75"/>
      <c r="AC17" s="75"/>
      <c r="AD17" s="75"/>
      <c r="AE17" s="75"/>
      <c r="AF17" s="75"/>
      <c r="AG17" s="75"/>
      <c r="AH17" s="75"/>
      <c r="AI17" s="75"/>
      <c r="AJ17" s="75"/>
      <c r="AK17" s="75"/>
      <c r="AL17" s="75"/>
      <c r="AM17" s="75"/>
      <c r="AN17" s="75"/>
      <c r="AO17" s="75"/>
      <c r="AP17" s="75"/>
      <c r="AQ17" s="75"/>
      <c r="AR17" s="75"/>
      <c r="AS17" s="75"/>
      <c r="AT17" s="75"/>
      <c r="AU17" s="75"/>
      <c r="AV17" s="75"/>
      <c r="AW17" s="75"/>
      <c r="AX17" s="75"/>
      <c r="AY17" s="75"/>
      <c r="AZ17" s="75"/>
      <c r="BA17" s="75"/>
      <c r="BB17" s="75"/>
      <c r="BC17" s="75"/>
      <c r="BD17" s="75"/>
      <c r="BE17" s="75"/>
      <c r="BF17" s="75"/>
      <c r="BG17" s="75"/>
      <c r="BH17" s="75"/>
      <c r="BI17" s="75"/>
      <c r="BJ17" s="75"/>
      <c r="BK17" s="75"/>
      <c r="BL17" s="75"/>
      <c r="BM17" s="75"/>
      <c r="BN17" s="75"/>
      <c r="BO17" s="75"/>
      <c r="BP17" s="75"/>
      <c r="BQ17" s="75"/>
      <c r="BR17" s="75"/>
      <c r="BS17" s="75"/>
      <c r="BT17" s="75"/>
      <c r="BU17" s="75"/>
      <c r="BV17" s="75"/>
      <c r="BW17" s="75"/>
      <c r="BX17" s="75"/>
      <c r="BY17" s="75"/>
      <c r="BZ17" s="75"/>
      <c r="CA17" s="75"/>
      <c r="CB17" s="75"/>
      <c r="CC17" s="75"/>
      <c r="CD17" s="75"/>
      <c r="CE17" s="75"/>
      <c r="CF17" s="75"/>
      <c r="CG17" s="75"/>
      <c r="CH17" s="75"/>
      <c r="CI17" s="75"/>
      <c r="CJ17" s="75"/>
      <c r="CK17" s="75"/>
      <c r="CL17" s="75"/>
      <c r="CM17" s="75"/>
      <c r="CN17" s="75"/>
      <c r="CO17" s="75"/>
      <c r="CP17" s="75"/>
      <c r="CQ17" s="75"/>
      <c r="CR17" s="75"/>
      <c r="CS17" s="75"/>
      <c r="CT17" s="75"/>
      <c r="CU17" s="75"/>
      <c r="CV17" s="75"/>
      <c r="CW17" s="75"/>
      <c r="CX17" s="75"/>
      <c r="CY17" s="75"/>
      <c r="CZ17" s="75"/>
      <c r="DA17" s="75"/>
      <c r="DB17" s="75"/>
      <c r="DC17" s="75"/>
      <c r="DD17" s="75"/>
      <c r="DE17" s="75"/>
      <c r="DF17" s="75"/>
      <c r="DG17" s="75"/>
      <c r="DH17" s="75"/>
      <c r="DI17" s="75"/>
      <c r="DJ17" s="75"/>
      <c r="DK17" s="75"/>
      <c r="DL17" s="75"/>
      <c r="DM17" s="75"/>
      <c r="DN17" s="75"/>
      <c r="DO17" s="75"/>
      <c r="DP17" s="75"/>
      <c r="DQ17" s="75"/>
      <c r="DR17" s="75"/>
      <c r="DS17" s="75"/>
      <c r="DT17" s="75"/>
      <c r="DU17" s="75"/>
      <c r="DV17" s="75"/>
      <c r="DW17" s="75"/>
      <c r="DX17" s="75"/>
      <c r="DY17" s="75"/>
      <c r="DZ17" s="75"/>
      <c r="EA17" s="75"/>
      <c r="EB17" s="75"/>
      <c r="EC17" s="75"/>
      <c r="ED17" s="75"/>
      <c r="EE17" s="75"/>
      <c r="EF17" s="75"/>
      <c r="EG17" s="75"/>
    </row>
    <row r="18" spans="1:137" s="77" customFormat="1" ht="20.25">
      <c r="A18" s="75"/>
      <c r="B18" s="70" t="s">
        <v>393</v>
      </c>
      <c r="C18" s="490" t="s">
        <v>294</v>
      </c>
      <c r="D18" s="490"/>
      <c r="E18" s="490"/>
      <c r="F18" s="100">
        <v>2</v>
      </c>
      <c r="G18" s="75"/>
      <c r="H18" s="75"/>
      <c r="I18" s="90" t="s">
        <v>394</v>
      </c>
      <c r="J18" s="75"/>
      <c r="K18" s="75"/>
      <c r="L18" s="75"/>
      <c r="M18" s="75"/>
      <c r="N18" s="75"/>
      <c r="O18" s="75"/>
      <c r="P18" s="75"/>
      <c r="Q18" s="75"/>
      <c r="R18" s="75"/>
      <c r="S18" s="75"/>
      <c r="T18" s="75"/>
      <c r="U18" s="75"/>
      <c r="V18" s="75"/>
      <c r="W18" s="75"/>
      <c r="X18" s="75"/>
      <c r="Y18" s="75"/>
      <c r="Z18" s="75"/>
      <c r="AA18" s="75"/>
      <c r="AB18" s="75"/>
      <c r="AC18" s="75"/>
      <c r="AD18" s="75"/>
      <c r="AE18" s="75"/>
      <c r="AF18" s="75"/>
      <c r="AG18" s="75"/>
      <c r="AH18" s="75"/>
      <c r="AI18" s="75"/>
      <c r="AJ18" s="75"/>
      <c r="AK18" s="75"/>
      <c r="AL18" s="75"/>
      <c r="AM18" s="75"/>
      <c r="AN18" s="75"/>
      <c r="AO18" s="75"/>
      <c r="AP18" s="75"/>
      <c r="AQ18" s="75"/>
      <c r="AR18" s="75"/>
      <c r="AS18" s="75"/>
      <c r="AT18" s="75"/>
      <c r="AU18" s="75"/>
      <c r="AV18" s="75"/>
      <c r="AW18" s="75"/>
      <c r="AX18" s="75"/>
      <c r="AY18" s="75"/>
      <c r="AZ18" s="75"/>
      <c r="BA18" s="75"/>
      <c r="BB18" s="75"/>
      <c r="BC18" s="75"/>
      <c r="BD18" s="75"/>
      <c r="BE18" s="75"/>
      <c r="BF18" s="75"/>
      <c r="BG18" s="75"/>
      <c r="BH18" s="75"/>
      <c r="BI18" s="75"/>
      <c r="BJ18" s="75"/>
      <c r="BK18" s="75"/>
      <c r="BL18" s="75"/>
      <c r="BM18" s="75"/>
      <c r="BN18" s="75"/>
      <c r="BO18" s="75"/>
      <c r="BP18" s="75"/>
      <c r="BQ18" s="75"/>
      <c r="BR18" s="75"/>
      <c r="BS18" s="75"/>
      <c r="BT18" s="75"/>
      <c r="BU18" s="75"/>
      <c r="BV18" s="75"/>
      <c r="BW18" s="75"/>
      <c r="BX18" s="75"/>
      <c r="BY18" s="75"/>
      <c r="BZ18" s="75"/>
      <c r="CA18" s="75"/>
      <c r="CB18" s="75"/>
      <c r="CC18" s="75"/>
      <c r="CD18" s="75"/>
      <c r="CE18" s="75"/>
      <c r="CF18" s="75"/>
      <c r="CG18" s="75"/>
      <c r="CH18" s="75"/>
      <c r="CI18" s="75"/>
      <c r="CJ18" s="75"/>
      <c r="CK18" s="75"/>
      <c r="CL18" s="75"/>
      <c r="CM18" s="75"/>
      <c r="CN18" s="75"/>
      <c r="CO18" s="75"/>
      <c r="CP18" s="75"/>
      <c r="CQ18" s="75"/>
      <c r="CR18" s="75"/>
      <c r="CS18" s="75"/>
      <c r="CT18" s="75"/>
      <c r="CU18" s="75"/>
      <c r="CV18" s="75"/>
      <c r="CW18" s="75"/>
      <c r="CX18" s="75"/>
      <c r="CY18" s="75"/>
      <c r="CZ18" s="75"/>
      <c r="DA18" s="75"/>
      <c r="DB18" s="75"/>
      <c r="DC18" s="75"/>
      <c r="DD18" s="75"/>
      <c r="DE18" s="75"/>
      <c r="DF18" s="75"/>
      <c r="DG18" s="75"/>
      <c r="DH18" s="75"/>
      <c r="DI18" s="75"/>
      <c r="DJ18" s="75"/>
      <c r="DK18" s="75"/>
      <c r="DL18" s="75"/>
      <c r="DM18" s="75"/>
      <c r="DN18" s="75"/>
      <c r="DO18" s="75"/>
      <c r="DP18" s="75"/>
      <c r="DQ18" s="75"/>
      <c r="DR18" s="75"/>
      <c r="DS18" s="75"/>
      <c r="DT18" s="75"/>
      <c r="DU18" s="75"/>
      <c r="DV18" s="75"/>
      <c r="DW18" s="75"/>
      <c r="DX18" s="75"/>
      <c r="DY18" s="75"/>
      <c r="DZ18" s="75"/>
      <c r="EA18" s="75"/>
      <c r="EB18" s="75"/>
      <c r="EC18" s="75"/>
      <c r="ED18" s="75"/>
      <c r="EE18" s="75"/>
      <c r="EF18" s="75"/>
      <c r="EG18" s="75"/>
    </row>
    <row r="19" spans="1:137" s="77" customFormat="1" ht="30">
      <c r="A19" s="75"/>
      <c r="B19" s="71" t="s">
        <v>395</v>
      </c>
      <c r="C19" s="490" t="s">
        <v>396</v>
      </c>
      <c r="D19" s="490"/>
      <c r="E19" s="490"/>
      <c r="F19" s="100">
        <v>3</v>
      </c>
      <c r="G19" s="75"/>
      <c r="H19" s="75"/>
      <c r="I19" s="90" t="s">
        <v>296</v>
      </c>
      <c r="J19" s="75"/>
      <c r="K19" s="75"/>
      <c r="L19" s="75"/>
      <c r="M19" s="75"/>
      <c r="N19" s="75"/>
      <c r="O19" s="75"/>
      <c r="P19" s="75"/>
      <c r="Q19" s="75"/>
      <c r="R19" s="75"/>
      <c r="S19" s="75"/>
      <c r="T19" s="75"/>
      <c r="U19" s="75"/>
      <c r="V19" s="75"/>
      <c r="W19" s="75"/>
      <c r="X19" s="75"/>
      <c r="Y19" s="75"/>
      <c r="Z19" s="75"/>
      <c r="AA19" s="75"/>
      <c r="AB19" s="75"/>
      <c r="AC19" s="75"/>
      <c r="AD19" s="75"/>
      <c r="AE19" s="75"/>
      <c r="AF19" s="75"/>
      <c r="AG19" s="75"/>
      <c r="AH19" s="75"/>
      <c r="AI19" s="75"/>
      <c r="AJ19" s="75"/>
      <c r="AK19" s="75"/>
      <c r="AL19" s="75"/>
      <c r="AM19" s="75"/>
      <c r="AN19" s="75"/>
      <c r="AO19" s="75"/>
      <c r="AP19" s="75"/>
      <c r="AQ19" s="75"/>
      <c r="AR19" s="75"/>
      <c r="AS19" s="75"/>
      <c r="AT19" s="75"/>
      <c r="AU19" s="75"/>
      <c r="AV19" s="75"/>
      <c r="AW19" s="75"/>
      <c r="AX19" s="75"/>
      <c r="AY19" s="75"/>
      <c r="AZ19" s="75"/>
      <c r="BA19" s="75"/>
      <c r="BB19" s="75"/>
      <c r="BC19" s="75"/>
      <c r="BD19" s="75"/>
      <c r="BE19" s="75"/>
      <c r="BF19" s="75"/>
      <c r="BG19" s="75"/>
      <c r="BH19" s="75"/>
      <c r="BI19" s="75"/>
      <c r="BJ19" s="75"/>
      <c r="BK19" s="75"/>
      <c r="BL19" s="75"/>
      <c r="BM19" s="75"/>
      <c r="BN19" s="75"/>
      <c r="BO19" s="75"/>
      <c r="BP19" s="75"/>
      <c r="BQ19" s="75"/>
      <c r="BR19" s="75"/>
      <c r="BS19" s="75"/>
      <c r="BT19" s="75"/>
      <c r="BU19" s="75"/>
      <c r="BV19" s="75"/>
      <c r="BW19" s="75"/>
      <c r="BX19" s="75"/>
      <c r="BY19" s="75"/>
      <c r="BZ19" s="75"/>
      <c r="CA19" s="75"/>
      <c r="CB19" s="75"/>
      <c r="CC19" s="75"/>
      <c r="CD19" s="75"/>
      <c r="CE19" s="75"/>
      <c r="CF19" s="75"/>
      <c r="CG19" s="75"/>
      <c r="CH19" s="75"/>
      <c r="CI19" s="75"/>
      <c r="CJ19" s="75"/>
      <c r="CK19" s="75"/>
      <c r="CL19" s="75"/>
      <c r="CM19" s="75"/>
      <c r="CN19" s="75"/>
      <c r="CO19" s="75"/>
      <c r="CP19" s="75"/>
      <c r="CQ19" s="75"/>
      <c r="CR19" s="75"/>
      <c r="CS19" s="75"/>
      <c r="CT19" s="75"/>
      <c r="CU19" s="75"/>
      <c r="CV19" s="75"/>
      <c r="CW19" s="75"/>
      <c r="CX19" s="75"/>
      <c r="CY19" s="75"/>
      <c r="CZ19" s="75"/>
      <c r="DA19" s="75"/>
      <c r="DB19" s="75"/>
      <c r="DC19" s="75"/>
      <c r="DD19" s="75"/>
      <c r="DE19" s="75"/>
      <c r="DF19" s="75"/>
      <c r="DG19" s="75"/>
      <c r="DH19" s="75"/>
      <c r="DI19" s="75"/>
      <c r="DJ19" s="75"/>
      <c r="DK19" s="75"/>
      <c r="DL19" s="75"/>
      <c r="DM19" s="75"/>
      <c r="DN19" s="75"/>
      <c r="DO19" s="75"/>
      <c r="DP19" s="75"/>
      <c r="DQ19" s="75"/>
      <c r="DR19" s="75"/>
      <c r="DS19" s="75"/>
      <c r="DT19" s="75"/>
      <c r="DU19" s="75"/>
      <c r="DV19" s="75"/>
      <c r="DW19" s="75"/>
      <c r="DX19" s="75"/>
      <c r="DY19" s="75"/>
      <c r="DZ19" s="75"/>
      <c r="EA19" s="75"/>
      <c r="EB19" s="75"/>
      <c r="EC19" s="75"/>
      <c r="ED19" s="75"/>
      <c r="EE19" s="75"/>
      <c r="EF19" s="75"/>
      <c r="EG19" s="75"/>
    </row>
    <row r="20" spans="1:137" s="77" customFormat="1" ht="30">
      <c r="A20" s="75"/>
      <c r="B20" s="72" t="s">
        <v>397</v>
      </c>
      <c r="C20" s="490" t="s">
        <v>320</v>
      </c>
      <c r="D20" s="490"/>
      <c r="E20" s="490"/>
      <c r="F20" s="100">
        <v>4</v>
      </c>
      <c r="G20" s="75"/>
      <c r="H20" s="75"/>
      <c r="I20" s="90" t="s">
        <v>398</v>
      </c>
      <c r="J20" s="75"/>
      <c r="K20" s="75"/>
      <c r="L20" s="75"/>
      <c r="M20" s="75"/>
      <c r="N20" s="75"/>
      <c r="O20" s="75"/>
      <c r="P20" s="75"/>
      <c r="Q20" s="75"/>
      <c r="R20" s="75"/>
      <c r="S20" s="75"/>
      <c r="T20" s="75"/>
      <c r="U20" s="75"/>
      <c r="V20" s="75"/>
      <c r="W20" s="75"/>
      <c r="X20" s="75"/>
      <c r="Y20" s="75"/>
      <c r="Z20" s="75"/>
      <c r="AA20" s="75"/>
      <c r="AB20" s="75"/>
      <c r="AC20" s="75"/>
      <c r="AD20" s="75"/>
      <c r="AE20" s="75"/>
      <c r="AF20" s="75"/>
      <c r="AG20" s="75"/>
      <c r="AH20" s="75"/>
      <c r="AI20" s="75"/>
      <c r="AJ20" s="75"/>
      <c r="AK20" s="75"/>
      <c r="AL20" s="75"/>
      <c r="AM20" s="75"/>
      <c r="AN20" s="75"/>
      <c r="AO20" s="75"/>
      <c r="AP20" s="75"/>
      <c r="AQ20" s="75"/>
      <c r="AR20" s="75"/>
      <c r="AS20" s="75"/>
      <c r="AT20" s="75"/>
      <c r="AU20" s="75"/>
      <c r="AV20" s="75"/>
      <c r="AW20" s="75"/>
      <c r="AX20" s="75"/>
      <c r="AY20" s="75"/>
      <c r="AZ20" s="75"/>
      <c r="BA20" s="75"/>
      <c r="BB20" s="75"/>
      <c r="BC20" s="75"/>
      <c r="BD20" s="75"/>
      <c r="BE20" s="75"/>
      <c r="BF20" s="75"/>
      <c r="BG20" s="75"/>
      <c r="BH20" s="75"/>
      <c r="BI20" s="75"/>
      <c r="BJ20" s="75"/>
      <c r="BK20" s="75"/>
      <c r="BL20" s="75"/>
      <c r="BM20" s="75"/>
      <c r="BN20" s="75"/>
      <c r="BO20" s="75"/>
      <c r="BP20" s="75"/>
      <c r="BQ20" s="75"/>
      <c r="BR20" s="75"/>
      <c r="BS20" s="75"/>
      <c r="BT20" s="75"/>
      <c r="BU20" s="75"/>
      <c r="BV20" s="75"/>
      <c r="BW20" s="75"/>
      <c r="BX20" s="75"/>
      <c r="BY20" s="75"/>
      <c r="BZ20" s="75"/>
      <c r="CA20" s="75"/>
      <c r="CB20" s="75"/>
      <c r="CC20" s="75"/>
      <c r="CD20" s="75"/>
      <c r="CE20" s="75"/>
      <c r="CF20" s="75"/>
      <c r="CG20" s="75"/>
      <c r="CH20" s="75"/>
      <c r="CI20" s="75"/>
      <c r="CJ20" s="75"/>
      <c r="CK20" s="75"/>
      <c r="CL20" s="75"/>
      <c r="CM20" s="75"/>
      <c r="CN20" s="75"/>
      <c r="CO20" s="75"/>
      <c r="CP20" s="75"/>
      <c r="CQ20" s="75"/>
      <c r="CR20" s="75"/>
      <c r="CS20" s="75"/>
      <c r="CT20" s="75"/>
      <c r="CU20" s="75"/>
      <c r="CV20" s="75"/>
      <c r="CW20" s="75"/>
      <c r="CX20" s="75"/>
      <c r="CY20" s="75"/>
      <c r="CZ20" s="75"/>
      <c r="DA20" s="75"/>
      <c r="DB20" s="75"/>
      <c r="DC20" s="75"/>
      <c r="DD20" s="75"/>
      <c r="DE20" s="75"/>
      <c r="DF20" s="75"/>
      <c r="DG20" s="75"/>
      <c r="DH20" s="75"/>
      <c r="DI20" s="75"/>
      <c r="DJ20" s="75"/>
      <c r="DK20" s="75"/>
      <c r="DL20" s="75"/>
      <c r="DM20" s="75"/>
      <c r="DN20" s="75"/>
      <c r="DO20" s="75"/>
      <c r="DP20" s="75"/>
      <c r="DQ20" s="75"/>
      <c r="DR20" s="75"/>
      <c r="DS20" s="75"/>
      <c r="DT20" s="75"/>
      <c r="DU20" s="75"/>
      <c r="DV20" s="75"/>
      <c r="DW20" s="75"/>
      <c r="DX20" s="75"/>
      <c r="DY20" s="75"/>
      <c r="DZ20" s="75"/>
      <c r="EA20" s="75"/>
      <c r="EB20" s="75"/>
      <c r="EC20" s="75"/>
      <c r="ED20" s="75"/>
      <c r="EE20" s="75"/>
      <c r="EF20" s="75"/>
      <c r="EG20" s="75"/>
    </row>
    <row r="21" spans="1:137" s="77" customFormat="1" ht="60.6" customHeight="1">
      <c r="A21" s="75"/>
      <c r="B21" s="73" t="s">
        <v>399</v>
      </c>
      <c r="C21" s="490" t="s">
        <v>400</v>
      </c>
      <c r="D21" s="490"/>
      <c r="E21" s="490"/>
      <c r="F21" s="100">
        <v>5</v>
      </c>
      <c r="G21" s="75"/>
      <c r="H21" s="75"/>
      <c r="I21" s="90" t="str">
        <f>C48</f>
        <v>Interrupción o afectación en la prestación del servicio administrativo</v>
      </c>
      <c r="J21" s="75"/>
      <c r="K21" s="75"/>
      <c r="L21" s="75"/>
      <c r="M21" s="75"/>
      <c r="N21" s="75"/>
      <c r="O21" s="75"/>
      <c r="P21" s="75"/>
      <c r="Q21" s="75"/>
      <c r="R21" s="75"/>
      <c r="S21" s="75"/>
      <c r="T21" s="75"/>
      <c r="U21" s="75"/>
      <c r="V21" s="75"/>
      <c r="W21" s="75"/>
      <c r="X21" s="75"/>
      <c r="Y21" s="75"/>
      <c r="Z21" s="75"/>
      <c r="AA21" s="75"/>
      <c r="AB21" s="75"/>
      <c r="AC21" s="75"/>
      <c r="AD21" s="75"/>
      <c r="AE21" s="75"/>
      <c r="AF21" s="75"/>
      <c r="AG21" s="75"/>
      <c r="AH21" s="75"/>
      <c r="AI21" s="75"/>
      <c r="AJ21" s="75"/>
      <c r="AK21" s="75"/>
      <c r="AL21" s="75"/>
      <c r="AM21" s="75"/>
      <c r="AN21" s="75"/>
      <c r="AO21" s="75"/>
      <c r="AP21" s="75"/>
      <c r="AQ21" s="75"/>
      <c r="AR21" s="75"/>
      <c r="AS21" s="75"/>
      <c r="AT21" s="75"/>
      <c r="AU21" s="75"/>
      <c r="AV21" s="75"/>
      <c r="AW21" s="75"/>
      <c r="AX21" s="75"/>
      <c r="AY21" s="75"/>
      <c r="AZ21" s="75"/>
      <c r="BA21" s="75"/>
      <c r="BB21" s="75"/>
      <c r="BC21" s="75"/>
      <c r="BD21" s="75"/>
      <c r="BE21" s="75"/>
      <c r="BF21" s="75"/>
      <c r="BG21" s="75"/>
      <c r="BH21" s="75"/>
      <c r="BI21" s="75"/>
      <c r="BJ21" s="75"/>
      <c r="BK21" s="75"/>
      <c r="BL21" s="75"/>
      <c r="BM21" s="75"/>
      <c r="BN21" s="75"/>
      <c r="BO21" s="75"/>
      <c r="BP21" s="75"/>
      <c r="BQ21" s="75"/>
      <c r="BR21" s="75"/>
      <c r="BS21" s="75"/>
      <c r="BT21" s="75"/>
      <c r="BU21" s="75"/>
      <c r="BV21" s="75"/>
      <c r="BW21" s="75"/>
      <c r="BX21" s="75"/>
      <c r="BY21" s="75"/>
      <c r="BZ21" s="75"/>
      <c r="CA21" s="75"/>
      <c r="CB21" s="75"/>
      <c r="CC21" s="75"/>
      <c r="CD21" s="75"/>
      <c r="CE21" s="75"/>
      <c r="CF21" s="75"/>
      <c r="CG21" s="75"/>
      <c r="CH21" s="75"/>
      <c r="CI21" s="75"/>
      <c r="CJ21" s="75"/>
      <c r="CK21" s="75"/>
      <c r="CL21" s="75"/>
      <c r="CM21" s="75"/>
      <c r="CN21" s="75"/>
      <c r="CO21" s="75"/>
      <c r="CP21" s="75"/>
      <c r="CQ21" s="75"/>
      <c r="CR21" s="75"/>
      <c r="CS21" s="75"/>
      <c r="CT21" s="75"/>
      <c r="CU21" s="75"/>
      <c r="CV21" s="75"/>
      <c r="CW21" s="75"/>
      <c r="CX21" s="75"/>
      <c r="CY21" s="75"/>
      <c r="CZ21" s="75"/>
      <c r="DA21" s="75"/>
      <c r="DB21" s="75"/>
      <c r="DC21" s="75"/>
      <c r="DD21" s="75"/>
      <c r="DE21" s="75"/>
      <c r="DF21" s="75"/>
      <c r="DG21" s="75"/>
      <c r="DH21" s="75"/>
      <c r="DI21" s="75"/>
      <c r="DJ21" s="75"/>
      <c r="DK21" s="75"/>
      <c r="DL21" s="75"/>
      <c r="DM21" s="75"/>
      <c r="DN21" s="75"/>
      <c r="DO21" s="75"/>
      <c r="DP21" s="75"/>
      <c r="DQ21" s="75"/>
      <c r="DR21" s="75"/>
      <c r="DS21" s="75"/>
      <c r="DT21" s="75"/>
      <c r="DU21" s="75"/>
      <c r="DV21" s="75"/>
      <c r="DW21" s="75"/>
      <c r="DX21" s="75"/>
      <c r="DY21" s="75"/>
      <c r="DZ21" s="75"/>
      <c r="EA21" s="75"/>
      <c r="EB21" s="75"/>
      <c r="EC21" s="75"/>
      <c r="ED21" s="75"/>
      <c r="EE21" s="75"/>
      <c r="EF21" s="75"/>
      <c r="EG21" s="75"/>
    </row>
    <row r="22" spans="1:137" s="77" customFormat="1" ht="20.25">
      <c r="A22" s="75"/>
      <c r="B22" s="83"/>
      <c r="C22" s="74"/>
      <c r="D22" s="74"/>
      <c r="E22" s="74"/>
      <c r="F22" s="84"/>
      <c r="G22" s="75"/>
      <c r="H22" s="75"/>
      <c r="I22" s="90" t="str">
        <f>C56</f>
        <v>Afectación Ambiental</v>
      </c>
      <c r="J22" s="75"/>
      <c r="K22" s="75"/>
      <c r="L22" s="75"/>
      <c r="M22" s="75"/>
      <c r="N22" s="75"/>
      <c r="O22" s="75"/>
      <c r="P22" s="75"/>
      <c r="Q22" s="75"/>
      <c r="R22" s="75"/>
      <c r="S22" s="75"/>
      <c r="T22" s="75"/>
      <c r="U22" s="75"/>
      <c r="V22" s="75"/>
      <c r="W22" s="75"/>
      <c r="X22" s="75"/>
      <c r="Y22" s="75"/>
      <c r="Z22" s="75"/>
      <c r="AA22" s="75"/>
      <c r="AB22" s="75"/>
      <c r="AC22" s="75"/>
      <c r="AD22" s="75"/>
      <c r="AE22" s="75"/>
      <c r="AF22" s="75"/>
      <c r="AG22" s="75"/>
      <c r="AH22" s="75"/>
      <c r="AI22" s="75"/>
      <c r="AJ22" s="75"/>
      <c r="AK22" s="75"/>
      <c r="AL22" s="75"/>
      <c r="AM22" s="75"/>
      <c r="AN22" s="75"/>
      <c r="AO22" s="75"/>
      <c r="AP22" s="75"/>
      <c r="AQ22" s="75"/>
      <c r="AR22" s="75"/>
      <c r="AS22" s="75"/>
      <c r="AT22" s="75"/>
      <c r="AU22" s="75"/>
      <c r="AV22" s="75"/>
      <c r="AW22" s="75"/>
      <c r="AX22" s="75"/>
      <c r="AY22" s="75"/>
      <c r="AZ22" s="75"/>
      <c r="BA22" s="75"/>
      <c r="BB22" s="75"/>
      <c r="BC22" s="75"/>
      <c r="BD22" s="75"/>
      <c r="BE22" s="75"/>
      <c r="BF22" s="75"/>
      <c r="BG22" s="75"/>
      <c r="BH22" s="75"/>
      <c r="BI22" s="75"/>
      <c r="BJ22" s="75"/>
      <c r="BK22" s="75"/>
      <c r="BL22" s="75"/>
      <c r="BM22" s="75"/>
      <c r="BN22" s="75"/>
      <c r="BO22" s="75"/>
      <c r="BP22" s="75"/>
      <c r="BQ22" s="75"/>
      <c r="BR22" s="75"/>
      <c r="BS22" s="75"/>
      <c r="BT22" s="75"/>
      <c r="BU22" s="75"/>
      <c r="BV22" s="75"/>
      <c r="BW22" s="75"/>
      <c r="BX22" s="75"/>
      <c r="BY22" s="75"/>
      <c r="BZ22" s="75"/>
      <c r="CA22" s="75"/>
      <c r="CB22" s="75"/>
      <c r="CC22" s="75"/>
      <c r="CD22" s="75"/>
      <c r="CE22" s="75"/>
      <c r="CF22" s="75"/>
      <c r="CG22" s="75"/>
      <c r="CH22" s="75"/>
      <c r="CI22" s="75"/>
      <c r="CJ22" s="75"/>
      <c r="CK22" s="75"/>
      <c r="CL22" s="75"/>
      <c r="CM22" s="75"/>
      <c r="CN22" s="75"/>
      <c r="CO22" s="75"/>
      <c r="CP22" s="75"/>
      <c r="CQ22" s="75"/>
      <c r="CR22" s="75"/>
      <c r="CS22" s="75"/>
      <c r="CT22" s="75"/>
      <c r="CU22" s="75"/>
      <c r="CV22" s="75"/>
      <c r="CW22" s="75"/>
      <c r="CX22" s="75"/>
      <c r="CY22" s="75"/>
      <c r="CZ22" s="75"/>
      <c r="DA22" s="75"/>
      <c r="DB22" s="75"/>
      <c r="DC22" s="75"/>
      <c r="DD22" s="75"/>
      <c r="DE22" s="75"/>
      <c r="DF22" s="75"/>
      <c r="DG22" s="75"/>
      <c r="DH22" s="75"/>
      <c r="DI22" s="75"/>
      <c r="DJ22" s="75"/>
      <c r="DK22" s="75"/>
      <c r="DL22" s="75"/>
      <c r="DM22" s="75"/>
      <c r="DN22" s="75"/>
      <c r="DO22" s="75"/>
      <c r="DP22" s="75"/>
      <c r="DQ22" s="75"/>
      <c r="DR22" s="75"/>
      <c r="DS22" s="75"/>
      <c r="DT22" s="75"/>
      <c r="DU22" s="75"/>
      <c r="DV22" s="75"/>
      <c r="DW22" s="75"/>
      <c r="DX22" s="75"/>
      <c r="DY22" s="75"/>
      <c r="DZ22" s="75"/>
      <c r="EA22" s="75"/>
      <c r="EB22" s="75"/>
      <c r="EC22" s="75"/>
      <c r="ED22" s="75"/>
      <c r="EE22" s="75"/>
      <c r="EF22" s="75"/>
      <c r="EG22" s="75"/>
    </row>
    <row r="23" spans="1:137" s="77" customFormat="1" ht="20.25">
      <c r="A23" s="75"/>
      <c r="B23" s="83"/>
      <c r="C23" s="74"/>
      <c r="D23" s="74"/>
      <c r="E23" s="74"/>
      <c r="F23" s="84"/>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c r="AT23" s="75"/>
      <c r="AU23" s="75"/>
      <c r="AV23" s="75"/>
      <c r="AW23" s="75"/>
      <c r="AX23" s="75"/>
      <c r="AY23" s="75"/>
      <c r="AZ23" s="75"/>
      <c r="BA23" s="75"/>
      <c r="BB23" s="75"/>
      <c r="BC23" s="75"/>
      <c r="BD23" s="75"/>
      <c r="BE23" s="75"/>
      <c r="BF23" s="75"/>
      <c r="BG23" s="75"/>
      <c r="BH23" s="75"/>
      <c r="BI23" s="75"/>
      <c r="BJ23" s="75"/>
      <c r="BK23" s="75"/>
      <c r="BL23" s="75"/>
      <c r="BM23" s="75"/>
      <c r="BN23" s="75"/>
      <c r="BO23" s="75"/>
      <c r="BP23" s="75"/>
      <c r="BQ23" s="75"/>
      <c r="BR23" s="75"/>
      <c r="BS23" s="75"/>
      <c r="BT23" s="75"/>
      <c r="BU23" s="75"/>
      <c r="BV23" s="75"/>
      <c r="BW23" s="75"/>
      <c r="BX23" s="75"/>
      <c r="BY23" s="75"/>
      <c r="BZ23" s="75"/>
      <c r="CA23" s="75"/>
      <c r="CB23" s="75"/>
      <c r="CC23" s="75"/>
      <c r="CD23" s="75"/>
      <c r="CE23" s="75"/>
      <c r="CF23" s="75"/>
      <c r="CG23" s="75"/>
      <c r="CH23" s="75"/>
      <c r="CI23" s="75"/>
      <c r="CJ23" s="75"/>
      <c r="CK23" s="75"/>
      <c r="CL23" s="75"/>
      <c r="CM23" s="75"/>
      <c r="CN23" s="75"/>
      <c r="CO23" s="75"/>
      <c r="CP23" s="75"/>
      <c r="CQ23" s="75"/>
      <c r="CR23" s="75"/>
      <c r="CS23" s="75"/>
      <c r="CT23" s="75"/>
      <c r="CU23" s="75"/>
      <c r="CV23" s="75"/>
      <c r="CW23" s="75"/>
      <c r="CX23" s="75"/>
      <c r="CY23" s="75"/>
      <c r="CZ23" s="75"/>
      <c r="DA23" s="75"/>
      <c r="DB23" s="75"/>
      <c r="DC23" s="75"/>
      <c r="DD23" s="75"/>
      <c r="DE23" s="75"/>
      <c r="DF23" s="75"/>
      <c r="DG23" s="75"/>
      <c r="DH23" s="75"/>
      <c r="DI23" s="75"/>
      <c r="DJ23" s="75"/>
      <c r="DK23" s="75"/>
      <c r="DL23" s="75"/>
      <c r="DM23" s="75"/>
      <c r="DN23" s="75"/>
      <c r="DO23" s="75"/>
      <c r="DP23" s="75"/>
      <c r="DQ23" s="75"/>
      <c r="DR23" s="75"/>
      <c r="DS23" s="75"/>
      <c r="DT23" s="75"/>
      <c r="DU23" s="75"/>
      <c r="DV23" s="75"/>
      <c r="DW23" s="75"/>
      <c r="DX23" s="75"/>
      <c r="DY23" s="75"/>
      <c r="DZ23" s="75"/>
      <c r="EA23" s="75"/>
      <c r="EB23" s="75"/>
      <c r="EC23" s="75"/>
      <c r="ED23" s="75"/>
      <c r="EE23" s="75"/>
      <c r="EF23" s="75"/>
      <c r="EG23" s="75"/>
    </row>
    <row r="24" spans="1:137" s="77" customFormat="1" ht="20.25">
      <c r="A24" s="75"/>
      <c r="B24" s="76"/>
      <c r="C24" s="492" t="s">
        <v>394</v>
      </c>
      <c r="D24" s="492"/>
      <c r="E24" s="492"/>
      <c r="F24" s="84"/>
      <c r="G24" s="75"/>
      <c r="H24" s="75"/>
      <c r="I24" s="75"/>
      <c r="J24" s="75"/>
      <c r="K24" s="75"/>
      <c r="L24" s="75"/>
      <c r="M24" s="75"/>
      <c r="N24" s="75"/>
      <c r="O24" s="75"/>
      <c r="P24" s="75"/>
      <c r="Q24" s="75"/>
      <c r="R24" s="75"/>
      <c r="S24" s="75"/>
      <c r="T24" s="75"/>
      <c r="U24" s="75"/>
      <c r="V24" s="75"/>
      <c r="W24" s="75"/>
      <c r="X24" s="75"/>
      <c r="Y24" s="75"/>
      <c r="Z24" s="75"/>
      <c r="AA24" s="75"/>
      <c r="AB24" s="75"/>
      <c r="AC24" s="75"/>
      <c r="AD24" s="75"/>
      <c r="AE24" s="75"/>
      <c r="AF24" s="75"/>
      <c r="AG24" s="75"/>
      <c r="AH24" s="75"/>
      <c r="AI24" s="75"/>
      <c r="AJ24" s="75"/>
      <c r="AK24" s="75"/>
      <c r="AL24" s="75"/>
      <c r="AM24" s="75"/>
      <c r="AN24" s="75"/>
      <c r="AO24" s="75"/>
      <c r="AP24" s="75"/>
      <c r="AQ24" s="75"/>
      <c r="AR24" s="75"/>
      <c r="AS24" s="75"/>
      <c r="AT24" s="75"/>
      <c r="AU24" s="75"/>
      <c r="AV24" s="75"/>
      <c r="AW24" s="75"/>
      <c r="AX24" s="75"/>
      <c r="AY24" s="75"/>
      <c r="AZ24" s="75"/>
      <c r="BA24" s="75"/>
      <c r="BB24" s="75"/>
      <c r="BC24" s="75"/>
      <c r="BD24" s="75"/>
      <c r="BE24" s="75"/>
      <c r="BF24" s="75"/>
      <c r="BG24" s="75"/>
      <c r="BH24" s="75"/>
      <c r="BI24" s="75"/>
      <c r="BJ24" s="75"/>
      <c r="BK24" s="75"/>
      <c r="BL24" s="75"/>
      <c r="BM24" s="75"/>
      <c r="BN24" s="75"/>
      <c r="BO24" s="75"/>
      <c r="BP24" s="75"/>
      <c r="BQ24" s="75"/>
      <c r="BR24" s="75"/>
      <c r="BS24" s="75"/>
      <c r="BT24" s="75"/>
      <c r="BU24" s="75"/>
      <c r="BV24" s="75"/>
      <c r="BW24" s="75"/>
      <c r="BX24" s="75"/>
      <c r="BY24" s="75"/>
      <c r="BZ24" s="75"/>
      <c r="CA24" s="75"/>
      <c r="CB24" s="75"/>
      <c r="CC24" s="75"/>
      <c r="CD24" s="75"/>
      <c r="CE24" s="75"/>
      <c r="CF24" s="75"/>
      <c r="CG24" s="75"/>
      <c r="CH24" s="75"/>
      <c r="CI24" s="75"/>
      <c r="CJ24" s="75"/>
      <c r="CK24" s="75"/>
      <c r="CL24" s="75"/>
      <c r="CM24" s="75"/>
      <c r="CN24" s="75"/>
      <c r="CO24" s="75"/>
      <c r="CP24" s="75"/>
      <c r="CQ24" s="75"/>
      <c r="CR24" s="75"/>
      <c r="CS24" s="75"/>
      <c r="CT24" s="75"/>
      <c r="CU24" s="75"/>
      <c r="CV24" s="75"/>
      <c r="CW24" s="75"/>
      <c r="CX24" s="75"/>
      <c r="CY24" s="75"/>
      <c r="CZ24" s="75"/>
      <c r="DA24" s="75"/>
      <c r="DB24" s="75"/>
      <c r="DC24" s="75"/>
      <c r="DD24" s="75"/>
      <c r="DE24" s="75"/>
      <c r="DF24" s="75"/>
      <c r="DG24" s="75"/>
      <c r="DH24" s="75"/>
      <c r="DI24" s="75"/>
      <c r="DJ24" s="75"/>
      <c r="DK24" s="75"/>
      <c r="DL24" s="75"/>
      <c r="DM24" s="75"/>
      <c r="DN24" s="75"/>
      <c r="DO24" s="75"/>
      <c r="DP24" s="75"/>
      <c r="DQ24" s="75"/>
      <c r="DR24" s="75"/>
      <c r="DS24" s="75"/>
      <c r="DT24" s="75"/>
      <c r="DU24" s="75"/>
      <c r="DV24" s="75"/>
      <c r="DW24" s="75"/>
      <c r="DX24" s="75"/>
      <c r="DY24" s="75"/>
      <c r="DZ24" s="75"/>
      <c r="EA24" s="75"/>
      <c r="EB24" s="75"/>
      <c r="EC24" s="75"/>
      <c r="ED24" s="75"/>
      <c r="EE24" s="75"/>
      <c r="EF24" s="75"/>
      <c r="EG24" s="75"/>
    </row>
    <row r="25" spans="1:137" s="77" customFormat="1" ht="20.25">
      <c r="A25" s="75"/>
      <c r="B25" s="78" t="s">
        <v>392</v>
      </c>
      <c r="C25" s="490" t="s">
        <v>401</v>
      </c>
      <c r="D25" s="490"/>
      <c r="E25" s="490"/>
      <c r="F25" s="100">
        <v>1</v>
      </c>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75"/>
      <c r="AV25" s="75"/>
      <c r="AW25" s="75"/>
      <c r="AX25" s="75"/>
      <c r="AY25" s="75"/>
      <c r="AZ25" s="75"/>
      <c r="BA25" s="75"/>
      <c r="BB25" s="75"/>
      <c r="BC25" s="75"/>
      <c r="BD25" s="75"/>
      <c r="BE25" s="75"/>
      <c r="BF25" s="75"/>
      <c r="BG25" s="75"/>
      <c r="BH25" s="75"/>
      <c r="BI25" s="75"/>
      <c r="BJ25" s="75"/>
      <c r="BK25" s="75"/>
      <c r="BL25" s="75"/>
      <c r="BM25" s="75"/>
      <c r="BN25" s="75"/>
      <c r="BO25" s="75"/>
      <c r="BP25" s="75"/>
      <c r="BQ25" s="75"/>
      <c r="BR25" s="75"/>
      <c r="BS25" s="75"/>
      <c r="BT25" s="75"/>
      <c r="BU25" s="75"/>
      <c r="BV25" s="75"/>
      <c r="BW25" s="75"/>
      <c r="BX25" s="75"/>
      <c r="BY25" s="75"/>
      <c r="BZ25" s="75"/>
      <c r="CA25" s="75"/>
      <c r="CB25" s="75"/>
      <c r="CC25" s="75"/>
      <c r="CD25" s="75"/>
      <c r="CE25" s="75"/>
      <c r="CF25" s="75"/>
      <c r="CG25" s="75"/>
      <c r="CH25" s="75"/>
      <c r="CI25" s="75"/>
      <c r="CJ25" s="75"/>
      <c r="CK25" s="75"/>
      <c r="CL25" s="75"/>
      <c r="CM25" s="75"/>
      <c r="CN25" s="75"/>
      <c r="CO25" s="75"/>
      <c r="CP25" s="75"/>
      <c r="CQ25" s="75"/>
      <c r="CR25" s="75"/>
      <c r="CS25" s="75"/>
      <c r="CT25" s="75"/>
      <c r="CU25" s="75"/>
      <c r="CV25" s="75"/>
      <c r="CW25" s="75"/>
      <c r="CX25" s="75"/>
      <c r="CY25" s="75"/>
      <c r="CZ25" s="75"/>
      <c r="DA25" s="75"/>
      <c r="DB25" s="75"/>
      <c r="DC25" s="75"/>
      <c r="DD25" s="75"/>
      <c r="DE25" s="75"/>
      <c r="DF25" s="75"/>
      <c r="DG25" s="75"/>
      <c r="DH25" s="75"/>
      <c r="DI25" s="75"/>
      <c r="DJ25" s="75"/>
      <c r="DK25" s="75"/>
      <c r="DL25" s="75"/>
      <c r="DM25" s="75"/>
      <c r="DN25" s="75"/>
      <c r="DO25" s="75"/>
      <c r="DP25" s="75"/>
      <c r="DQ25" s="75"/>
      <c r="DR25" s="75"/>
      <c r="DS25" s="75"/>
      <c r="DT25" s="75"/>
      <c r="DU25" s="75"/>
      <c r="DV25" s="75"/>
      <c r="DW25" s="75"/>
      <c r="DX25" s="75"/>
      <c r="DY25" s="75"/>
      <c r="DZ25" s="75"/>
      <c r="EA25" s="75"/>
      <c r="EB25" s="75"/>
      <c r="EC25" s="75"/>
      <c r="ED25" s="75"/>
      <c r="EE25" s="75"/>
      <c r="EF25" s="75"/>
      <c r="EG25" s="75"/>
    </row>
    <row r="26" spans="1:137" s="77" customFormat="1" ht="20.25">
      <c r="A26" s="75"/>
      <c r="B26" s="79" t="s">
        <v>393</v>
      </c>
      <c r="C26" s="490" t="s">
        <v>402</v>
      </c>
      <c r="D26" s="490"/>
      <c r="E26" s="490"/>
      <c r="F26" s="100">
        <v>2</v>
      </c>
      <c r="G26" s="75"/>
      <c r="H26" s="75"/>
      <c r="I26" s="83"/>
      <c r="J26" s="83"/>
      <c r="K26" s="83"/>
      <c r="L26" s="83"/>
      <c r="M26" s="83"/>
      <c r="N26" s="83"/>
      <c r="O26" s="83"/>
      <c r="P26" s="83"/>
      <c r="Q26" s="83"/>
      <c r="R26" s="83"/>
      <c r="S26" s="83"/>
      <c r="T26" s="75"/>
      <c r="U26" s="75"/>
      <c r="V26" s="75"/>
      <c r="W26" s="75"/>
      <c r="X26" s="75"/>
      <c r="Y26" s="75"/>
      <c r="Z26" s="75"/>
      <c r="AA26" s="75"/>
      <c r="AB26" s="75"/>
      <c r="AC26" s="75"/>
      <c r="AD26" s="75"/>
      <c r="AE26" s="75"/>
      <c r="AF26" s="75"/>
      <c r="AG26" s="75"/>
      <c r="AH26" s="75"/>
      <c r="AI26" s="75"/>
      <c r="AJ26" s="75"/>
      <c r="AK26" s="75"/>
      <c r="AL26" s="75"/>
      <c r="AM26" s="75"/>
      <c r="AN26" s="75"/>
      <c r="AO26" s="75"/>
      <c r="AP26" s="75"/>
      <c r="AQ26" s="75"/>
      <c r="AR26" s="75"/>
      <c r="AS26" s="75"/>
      <c r="AT26" s="75"/>
      <c r="AU26" s="75"/>
      <c r="AV26" s="75"/>
      <c r="AW26" s="75"/>
      <c r="AX26" s="75"/>
      <c r="AY26" s="75"/>
      <c r="AZ26" s="75"/>
      <c r="BA26" s="75"/>
      <c r="BB26" s="75"/>
      <c r="BC26" s="75"/>
      <c r="BD26" s="75"/>
      <c r="BE26" s="75"/>
      <c r="BF26" s="75"/>
      <c r="BG26" s="75"/>
      <c r="BH26" s="75"/>
      <c r="BI26" s="75"/>
      <c r="BJ26" s="75"/>
      <c r="BK26" s="75"/>
      <c r="BL26" s="75"/>
      <c r="BM26" s="75"/>
      <c r="BN26" s="75"/>
      <c r="BO26" s="75"/>
      <c r="BP26" s="75"/>
      <c r="BQ26" s="75"/>
      <c r="BR26" s="75"/>
      <c r="BS26" s="75"/>
      <c r="BT26" s="75"/>
      <c r="BU26" s="75"/>
      <c r="BV26" s="75"/>
      <c r="BW26" s="75"/>
      <c r="BX26" s="75"/>
      <c r="BY26" s="75"/>
      <c r="BZ26" s="75"/>
      <c r="CA26" s="75"/>
      <c r="CB26" s="75"/>
      <c r="CC26" s="75"/>
      <c r="CD26" s="75"/>
      <c r="CE26" s="75"/>
      <c r="CF26" s="75"/>
      <c r="CG26" s="75"/>
      <c r="CH26" s="75"/>
      <c r="CI26" s="75"/>
      <c r="CJ26" s="75"/>
      <c r="CK26" s="75"/>
      <c r="CL26" s="75"/>
      <c r="CM26" s="75"/>
      <c r="CN26" s="75"/>
      <c r="CO26" s="75"/>
      <c r="CP26" s="75"/>
      <c r="CQ26" s="75"/>
      <c r="CR26" s="75"/>
      <c r="CS26" s="75"/>
      <c r="CT26" s="75"/>
      <c r="CU26" s="75"/>
      <c r="CV26" s="75"/>
      <c r="CW26" s="75"/>
      <c r="CX26" s="75"/>
      <c r="CY26" s="75"/>
      <c r="CZ26" s="75"/>
      <c r="DA26" s="75"/>
      <c r="DB26" s="75"/>
      <c r="DC26" s="75"/>
      <c r="DD26" s="75"/>
      <c r="DE26" s="75"/>
      <c r="DF26" s="75"/>
      <c r="DG26" s="75"/>
      <c r="DH26" s="75"/>
      <c r="DI26" s="75"/>
      <c r="DJ26" s="75"/>
      <c r="DK26" s="75"/>
      <c r="DL26" s="75"/>
      <c r="DM26" s="75"/>
      <c r="DN26" s="75"/>
      <c r="DO26" s="75"/>
      <c r="DP26" s="75"/>
      <c r="DQ26" s="75"/>
      <c r="DR26" s="75"/>
      <c r="DS26" s="75"/>
      <c r="DT26" s="75"/>
      <c r="DU26" s="75"/>
      <c r="DV26" s="75"/>
      <c r="DW26" s="75"/>
      <c r="DX26" s="75"/>
      <c r="DY26" s="75"/>
      <c r="DZ26" s="75"/>
      <c r="EA26" s="75"/>
      <c r="EB26" s="75"/>
      <c r="EC26" s="75"/>
      <c r="ED26" s="75"/>
      <c r="EE26" s="75"/>
      <c r="EF26" s="75"/>
      <c r="EG26" s="75"/>
    </row>
    <row r="27" spans="1:137" s="77" customFormat="1" ht="20.25">
      <c r="A27" s="75"/>
      <c r="B27" s="80" t="s">
        <v>395</v>
      </c>
      <c r="C27" s="490" t="s">
        <v>403</v>
      </c>
      <c r="D27" s="490"/>
      <c r="E27" s="490"/>
      <c r="F27" s="100">
        <v>3</v>
      </c>
      <c r="G27" s="75"/>
      <c r="H27" s="75"/>
      <c r="I27" s="83"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3"/>
      <c r="K27" s="83"/>
      <c r="L27" s="83"/>
      <c r="M27" s="83"/>
      <c r="N27" s="83"/>
      <c r="O27" s="83"/>
      <c r="P27" s="83"/>
      <c r="Q27" s="83"/>
      <c r="R27" s="83"/>
      <c r="S27" s="83"/>
      <c r="T27" s="75"/>
      <c r="U27" s="75"/>
      <c r="V27" s="75"/>
      <c r="W27" s="75"/>
      <c r="X27" s="75"/>
      <c r="Y27" s="75"/>
      <c r="Z27" s="75"/>
      <c r="AA27" s="75"/>
      <c r="AB27" s="75"/>
      <c r="AC27" s="75"/>
      <c r="AD27" s="75"/>
      <c r="AE27" s="75"/>
      <c r="AF27" s="75"/>
      <c r="AG27" s="75"/>
      <c r="AH27" s="75"/>
      <c r="AI27" s="75"/>
      <c r="AJ27" s="75"/>
      <c r="AK27" s="75"/>
      <c r="AL27" s="75"/>
      <c r="AM27" s="75"/>
      <c r="AN27" s="75"/>
      <c r="AO27" s="75"/>
      <c r="AP27" s="75"/>
      <c r="AQ27" s="75"/>
      <c r="AR27" s="75"/>
      <c r="AS27" s="75"/>
      <c r="AT27" s="75"/>
      <c r="AU27" s="75"/>
      <c r="AV27" s="75"/>
      <c r="AW27" s="75"/>
      <c r="AX27" s="75"/>
      <c r="AY27" s="75"/>
      <c r="AZ27" s="75"/>
      <c r="BA27" s="75"/>
      <c r="BB27" s="75"/>
      <c r="BC27" s="75"/>
      <c r="BD27" s="75"/>
      <c r="BE27" s="75"/>
      <c r="BF27" s="75"/>
      <c r="BG27" s="75"/>
      <c r="BH27" s="75"/>
      <c r="BI27" s="75"/>
      <c r="BJ27" s="75"/>
      <c r="BK27" s="75"/>
      <c r="BL27" s="75"/>
      <c r="BM27" s="75"/>
      <c r="BN27" s="75"/>
      <c r="BO27" s="75"/>
      <c r="BP27" s="75"/>
      <c r="BQ27" s="75"/>
      <c r="BR27" s="75"/>
      <c r="BS27" s="75"/>
      <c r="BT27" s="75"/>
      <c r="BU27" s="75"/>
      <c r="BV27" s="75"/>
      <c r="BW27" s="75"/>
      <c r="BX27" s="75"/>
      <c r="BY27" s="75"/>
      <c r="BZ27" s="75"/>
      <c r="CA27" s="75"/>
      <c r="CB27" s="75"/>
      <c r="CC27" s="75"/>
      <c r="CD27" s="75"/>
      <c r="CE27" s="75"/>
      <c r="CF27" s="75"/>
      <c r="CG27" s="75"/>
      <c r="CH27" s="75"/>
      <c r="CI27" s="75"/>
      <c r="CJ27" s="75"/>
      <c r="CK27" s="75"/>
      <c r="CL27" s="75"/>
      <c r="CM27" s="75"/>
      <c r="CN27" s="75"/>
      <c r="CO27" s="75"/>
      <c r="CP27" s="75"/>
      <c r="CQ27" s="75"/>
      <c r="CR27" s="75"/>
      <c r="CS27" s="75"/>
      <c r="CT27" s="75"/>
      <c r="CU27" s="75"/>
      <c r="CV27" s="75"/>
      <c r="CW27" s="75"/>
      <c r="CX27" s="75"/>
      <c r="CY27" s="75"/>
      <c r="CZ27" s="75"/>
      <c r="DA27" s="75"/>
      <c r="DB27" s="75"/>
      <c r="DC27" s="75"/>
      <c r="DD27" s="75"/>
      <c r="DE27" s="75"/>
      <c r="DF27" s="75"/>
      <c r="DG27" s="75"/>
      <c r="DH27" s="75"/>
      <c r="DI27" s="75"/>
      <c r="DJ27" s="75"/>
      <c r="DK27" s="75"/>
      <c r="DL27" s="75"/>
      <c r="DM27" s="75"/>
      <c r="DN27" s="75"/>
      <c r="DO27" s="75"/>
      <c r="DP27" s="75"/>
      <c r="DQ27" s="75"/>
      <c r="DR27" s="75"/>
      <c r="DS27" s="75"/>
      <c r="DT27" s="75"/>
      <c r="DU27" s="75"/>
      <c r="DV27" s="75"/>
      <c r="DW27" s="75"/>
      <c r="DX27" s="75"/>
      <c r="DY27" s="75"/>
      <c r="DZ27" s="75"/>
      <c r="EA27" s="75"/>
      <c r="EB27" s="75"/>
      <c r="EC27" s="75"/>
      <c r="ED27" s="75"/>
      <c r="EE27" s="75"/>
      <c r="EF27" s="75"/>
      <c r="EG27" s="75"/>
    </row>
    <row r="28" spans="1:137" s="77" customFormat="1" ht="20.25">
      <c r="A28" s="75"/>
      <c r="B28" s="81" t="s">
        <v>397</v>
      </c>
      <c r="C28" s="490" t="s">
        <v>404</v>
      </c>
      <c r="D28" s="490"/>
      <c r="E28" s="490"/>
      <c r="F28" s="100">
        <v>4</v>
      </c>
      <c r="G28" s="75"/>
      <c r="H28" s="75"/>
      <c r="I28" s="83" t="str">
        <v xml:space="preserve">Si el hecho llegara a presentarse, tendría bajo impacto o efecto sobre la entidad.
</v>
      </c>
      <c r="J28" s="83"/>
      <c r="K28" s="83"/>
      <c r="L28" s="83"/>
      <c r="M28" s="83"/>
      <c r="N28" s="83"/>
      <c r="O28" s="83"/>
      <c r="P28" s="83"/>
      <c r="Q28" s="83"/>
      <c r="R28" s="83"/>
      <c r="S28" s="83"/>
      <c r="T28" s="75"/>
      <c r="U28" s="75"/>
      <c r="V28" s="75"/>
      <c r="W28" s="75"/>
      <c r="X28" s="75"/>
      <c r="Y28" s="75"/>
      <c r="Z28" s="75"/>
      <c r="AA28" s="75"/>
      <c r="AB28" s="75"/>
      <c r="AC28" s="75"/>
      <c r="AD28" s="75"/>
      <c r="AE28" s="75"/>
      <c r="AF28" s="75"/>
      <c r="AG28" s="75"/>
      <c r="AH28" s="75"/>
      <c r="AI28" s="75"/>
      <c r="AJ28" s="75"/>
      <c r="AK28" s="75"/>
      <c r="AL28" s="75"/>
      <c r="AM28" s="75"/>
      <c r="AN28" s="75"/>
      <c r="AO28" s="75"/>
      <c r="AP28" s="75"/>
      <c r="AQ28" s="75"/>
      <c r="AR28" s="75"/>
      <c r="AS28" s="75"/>
      <c r="AT28" s="75"/>
      <c r="AU28" s="75"/>
      <c r="AV28" s="75"/>
      <c r="AW28" s="75"/>
      <c r="AX28" s="75"/>
      <c r="AY28" s="75"/>
      <c r="AZ28" s="75"/>
      <c r="BA28" s="75"/>
      <c r="BB28" s="75"/>
      <c r="BC28" s="75"/>
      <c r="BD28" s="75"/>
      <c r="BE28" s="75"/>
      <c r="BF28" s="75"/>
      <c r="BG28" s="75"/>
      <c r="BH28" s="75"/>
      <c r="BI28" s="75"/>
      <c r="BJ28" s="75"/>
      <c r="BK28" s="75"/>
      <c r="BL28" s="75"/>
      <c r="BM28" s="75"/>
      <c r="BN28" s="75"/>
      <c r="BO28" s="75"/>
      <c r="BP28" s="75"/>
      <c r="BQ28" s="75"/>
      <c r="BR28" s="75"/>
      <c r="BS28" s="75"/>
      <c r="BT28" s="75"/>
      <c r="BU28" s="75"/>
      <c r="BV28" s="75"/>
      <c r="BW28" s="75"/>
      <c r="BX28" s="75"/>
      <c r="BY28" s="75"/>
      <c r="BZ28" s="75"/>
      <c r="CA28" s="75"/>
      <c r="CB28" s="75"/>
      <c r="CC28" s="75"/>
      <c r="CD28" s="75"/>
      <c r="CE28" s="75"/>
      <c r="CF28" s="75"/>
      <c r="CG28" s="75"/>
      <c r="CH28" s="75"/>
      <c r="CI28" s="75"/>
      <c r="CJ28" s="75"/>
      <c r="CK28" s="75"/>
      <c r="CL28" s="75"/>
      <c r="CM28" s="75"/>
      <c r="CN28" s="75"/>
      <c r="CO28" s="75"/>
      <c r="CP28" s="75"/>
      <c r="CQ28" s="75"/>
      <c r="CR28" s="75"/>
      <c r="CS28" s="75"/>
      <c r="CT28" s="75"/>
      <c r="CU28" s="75"/>
      <c r="CV28" s="75"/>
      <c r="CW28" s="75"/>
      <c r="CX28" s="75"/>
      <c r="CY28" s="75"/>
      <c r="CZ28" s="75"/>
      <c r="DA28" s="75"/>
      <c r="DB28" s="75"/>
      <c r="DC28" s="75"/>
      <c r="DD28" s="75"/>
      <c r="DE28" s="75"/>
      <c r="DF28" s="75"/>
      <c r="DG28" s="75"/>
      <c r="DH28" s="75"/>
      <c r="DI28" s="75"/>
      <c r="DJ28" s="75"/>
      <c r="DK28" s="75"/>
      <c r="DL28" s="75"/>
      <c r="DM28" s="75"/>
      <c r="DN28" s="75"/>
      <c r="DO28" s="75"/>
      <c r="DP28" s="75"/>
      <c r="DQ28" s="75"/>
      <c r="DR28" s="75"/>
      <c r="DS28" s="75"/>
      <c r="DT28" s="75"/>
      <c r="DU28" s="75"/>
      <c r="DV28" s="75"/>
      <c r="DW28" s="75"/>
      <c r="DX28" s="75"/>
      <c r="DY28" s="75"/>
      <c r="DZ28" s="75"/>
      <c r="EA28" s="75"/>
      <c r="EB28" s="75"/>
      <c r="EC28" s="75"/>
      <c r="ED28" s="75"/>
      <c r="EE28" s="75"/>
      <c r="EF28" s="75"/>
      <c r="EG28" s="75"/>
    </row>
    <row r="29" spans="1:137" s="77" customFormat="1" ht="20.25">
      <c r="A29" s="75"/>
      <c r="B29" s="82" t="s">
        <v>399</v>
      </c>
      <c r="C29" s="490" t="s">
        <v>405</v>
      </c>
      <c r="D29" s="490"/>
      <c r="E29" s="490"/>
      <c r="F29" s="100">
        <v>5</v>
      </c>
      <c r="G29" s="75"/>
      <c r="H29" s="75"/>
      <c r="I29" s="83" t="str">
        <v xml:space="preserve">Si el hecho llegara a presentarse, tendría medianas consecuencias o efectos sobre la entidad.
</v>
      </c>
      <c r="J29" s="83"/>
      <c r="K29" s="83"/>
      <c r="L29" s="83"/>
      <c r="M29" s="83"/>
      <c r="N29" s="83"/>
      <c r="O29" s="83"/>
      <c r="P29" s="83"/>
      <c r="Q29" s="83"/>
      <c r="R29" s="83"/>
      <c r="S29" s="83"/>
      <c r="T29" s="75"/>
      <c r="U29" s="75"/>
      <c r="V29" s="75"/>
      <c r="W29" s="75"/>
      <c r="X29" s="75"/>
      <c r="Y29" s="75"/>
      <c r="Z29" s="75"/>
      <c r="AA29" s="75"/>
      <c r="AB29" s="75"/>
      <c r="AC29" s="75"/>
      <c r="AD29" s="75"/>
      <c r="AE29" s="75"/>
      <c r="AF29" s="75"/>
      <c r="AG29" s="75"/>
      <c r="AH29" s="75"/>
      <c r="AI29" s="75"/>
      <c r="AJ29" s="75"/>
      <c r="AK29" s="75"/>
      <c r="AL29" s="75"/>
      <c r="AM29" s="75"/>
      <c r="AN29" s="75"/>
      <c r="AO29" s="75"/>
      <c r="AP29" s="75"/>
      <c r="AQ29" s="75"/>
      <c r="AR29" s="75"/>
      <c r="AS29" s="75"/>
      <c r="AT29" s="75"/>
      <c r="AU29" s="75"/>
      <c r="AV29" s="75"/>
      <c r="AW29" s="75"/>
      <c r="AX29" s="75"/>
      <c r="AY29" s="75"/>
      <c r="AZ29" s="75"/>
      <c r="BA29" s="75"/>
      <c r="BB29" s="75"/>
      <c r="BC29" s="75"/>
      <c r="BD29" s="75"/>
      <c r="BE29" s="75"/>
      <c r="BF29" s="75"/>
      <c r="BG29" s="75"/>
      <c r="BH29" s="75"/>
      <c r="BI29" s="75"/>
      <c r="BJ29" s="75"/>
      <c r="BK29" s="75"/>
      <c r="BL29" s="75"/>
      <c r="BM29" s="75"/>
      <c r="BN29" s="75"/>
      <c r="BO29" s="75"/>
      <c r="BP29" s="75"/>
      <c r="BQ29" s="75"/>
      <c r="BR29" s="75"/>
      <c r="BS29" s="75"/>
      <c r="BT29" s="75"/>
      <c r="BU29" s="75"/>
      <c r="BV29" s="75"/>
      <c r="BW29" s="75"/>
      <c r="BX29" s="75"/>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c r="EB29" s="75"/>
      <c r="EC29" s="75"/>
      <c r="ED29" s="75"/>
      <c r="EE29" s="75"/>
      <c r="EF29" s="75"/>
      <c r="EG29" s="75"/>
    </row>
    <row r="30" spans="1:137" s="77" customFormat="1" ht="20.25">
      <c r="A30" s="75"/>
      <c r="B30" s="83"/>
      <c r="C30" s="74"/>
      <c r="D30" s="74"/>
      <c r="E30" s="74"/>
      <c r="F30" s="84"/>
      <c r="G30" s="75"/>
      <c r="H30" s="75"/>
      <c r="I30" s="83" t="str">
        <v xml:space="preserve">Si el hecho llegara a presentarse, tendría altas consecuencias o efectos sobre la entidad
</v>
      </c>
      <c r="J30" s="83"/>
      <c r="K30" s="83"/>
      <c r="L30" s="83"/>
      <c r="M30" s="83"/>
      <c r="N30" s="83"/>
      <c r="O30" s="83"/>
      <c r="P30" s="83"/>
      <c r="Q30" s="83"/>
      <c r="R30" s="83"/>
      <c r="S30" s="83"/>
      <c r="T30" s="75"/>
      <c r="U30" s="75"/>
      <c r="V30" s="75"/>
      <c r="W30" s="75"/>
      <c r="X30" s="75"/>
      <c r="Y30" s="75"/>
      <c r="Z30" s="75"/>
      <c r="AA30" s="75"/>
      <c r="AB30" s="75"/>
      <c r="AC30" s="75"/>
      <c r="AD30" s="75"/>
      <c r="AE30" s="75"/>
      <c r="AF30" s="75"/>
      <c r="AG30" s="75"/>
      <c r="AH30" s="75"/>
      <c r="AI30" s="75"/>
      <c r="AJ30" s="75"/>
      <c r="AK30" s="75"/>
      <c r="AL30" s="75"/>
      <c r="AM30" s="75"/>
      <c r="AN30" s="75"/>
      <c r="AO30" s="75"/>
      <c r="AP30" s="75"/>
      <c r="AQ30" s="75"/>
      <c r="AR30" s="75"/>
      <c r="AS30" s="75"/>
      <c r="AT30" s="75"/>
      <c r="AU30" s="75"/>
      <c r="AV30" s="75"/>
      <c r="AW30" s="75"/>
      <c r="AX30" s="75"/>
      <c r="AY30" s="75"/>
      <c r="AZ30" s="75"/>
      <c r="BA30" s="75"/>
      <c r="BB30" s="75"/>
      <c r="BC30" s="75"/>
      <c r="BD30" s="75"/>
      <c r="BE30" s="75"/>
      <c r="BF30" s="75"/>
      <c r="BG30" s="75"/>
      <c r="BH30" s="75"/>
      <c r="BI30" s="75"/>
      <c r="BJ30" s="75"/>
      <c r="BK30" s="75"/>
      <c r="BL30" s="75"/>
      <c r="BM30" s="75"/>
      <c r="BN30" s="75"/>
      <c r="BO30" s="75"/>
      <c r="BP30" s="75"/>
      <c r="BQ30" s="75"/>
      <c r="BR30" s="75"/>
      <c r="BS30" s="75"/>
      <c r="BT30" s="75"/>
      <c r="BU30" s="75"/>
      <c r="BV30" s="75"/>
      <c r="BW30" s="75"/>
      <c r="BX30" s="75"/>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c r="EB30" s="75"/>
      <c r="EC30" s="75"/>
      <c r="ED30" s="75"/>
      <c r="EE30" s="75"/>
      <c r="EF30" s="75"/>
      <c r="EG30" s="75"/>
    </row>
    <row r="31" spans="1:137" s="75" customFormat="1" ht="20.25">
      <c r="B31" s="85"/>
      <c r="C31" s="85"/>
      <c r="D31" s="85"/>
      <c r="E31" s="85"/>
      <c r="F31" s="84"/>
      <c r="I31" s="83" t="str">
        <v xml:space="preserve">Si el hecho llegara a presentarse, tendría desastrosas consecuencias o efectos sobre la entidad.
</v>
      </c>
      <c r="J31" s="83"/>
      <c r="K31" s="83"/>
      <c r="L31" s="83"/>
      <c r="M31" s="83"/>
      <c r="N31" s="83"/>
      <c r="O31" s="83"/>
      <c r="P31" s="83"/>
      <c r="Q31" s="83"/>
      <c r="R31" s="83"/>
      <c r="S31" s="83"/>
    </row>
    <row r="32" spans="1:137" s="75" customFormat="1" ht="20.25">
      <c r="B32" s="98"/>
      <c r="C32" s="491" t="s">
        <v>296</v>
      </c>
      <c r="D32" s="491"/>
      <c r="E32" s="491"/>
      <c r="F32" s="84"/>
      <c r="I32" s="83"/>
      <c r="J32" s="83"/>
      <c r="K32" s="83"/>
      <c r="L32" s="83"/>
      <c r="M32" s="83"/>
      <c r="N32" s="83"/>
      <c r="O32" s="83"/>
      <c r="P32" s="83"/>
      <c r="Q32" s="83"/>
      <c r="R32" s="83"/>
      <c r="S32" s="83"/>
    </row>
    <row r="33" spans="2:19" s="75" customFormat="1" ht="20.25">
      <c r="B33" s="66" t="s">
        <v>392</v>
      </c>
      <c r="C33" s="490" t="s">
        <v>297</v>
      </c>
      <c r="D33" s="490"/>
      <c r="E33" s="490"/>
      <c r="F33" s="101">
        <v>1</v>
      </c>
      <c r="I33" s="83"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3"/>
      <c r="K33" s="83"/>
      <c r="L33" s="83"/>
      <c r="M33" s="83"/>
      <c r="N33" s="83"/>
      <c r="O33" s="83"/>
      <c r="P33" s="83"/>
      <c r="Q33" s="83"/>
      <c r="R33" s="83"/>
      <c r="S33" s="83"/>
    </row>
    <row r="34" spans="2:19" s="75" customFormat="1" ht="20.25">
      <c r="B34" s="70" t="s">
        <v>393</v>
      </c>
      <c r="C34" s="490" t="s">
        <v>313</v>
      </c>
      <c r="D34" s="490"/>
      <c r="E34" s="490"/>
      <c r="F34" s="101">
        <v>2</v>
      </c>
      <c r="I34" s="83" t="str">
        <v xml:space="preserve">Si el hecho llegara a presentarse, tendría bajo impacto o efecto sobre la entidad.
</v>
      </c>
      <c r="J34" s="83"/>
      <c r="K34" s="83"/>
      <c r="L34" s="83"/>
      <c r="M34" s="83"/>
      <c r="N34" s="83"/>
      <c r="O34" s="83"/>
      <c r="P34" s="83"/>
      <c r="Q34" s="83"/>
      <c r="R34" s="83"/>
      <c r="S34" s="83"/>
    </row>
    <row r="35" spans="2:19" s="75" customFormat="1" ht="20.25">
      <c r="B35" s="71" t="s">
        <v>395</v>
      </c>
      <c r="C35" s="490" t="s">
        <v>308</v>
      </c>
      <c r="D35" s="490"/>
      <c r="E35" s="490"/>
      <c r="F35" s="101">
        <v>3</v>
      </c>
      <c r="I35" s="83" t="str">
        <v xml:space="preserve">Si el hecho llegara a presentarse, tendría medianas consecuencias o efectos sobre la entidad.
</v>
      </c>
      <c r="J35" s="83"/>
      <c r="K35" s="83"/>
      <c r="L35" s="83"/>
      <c r="M35" s="83"/>
      <c r="N35" s="83"/>
      <c r="O35" s="83"/>
      <c r="P35" s="83"/>
      <c r="Q35" s="83"/>
      <c r="R35" s="83"/>
      <c r="S35" s="83"/>
    </row>
    <row r="36" spans="2:19" s="75" customFormat="1" ht="20.25">
      <c r="B36" s="72" t="s">
        <v>397</v>
      </c>
      <c r="C36" s="490" t="s">
        <v>406</v>
      </c>
      <c r="D36" s="490"/>
      <c r="E36" s="490"/>
      <c r="F36" s="101">
        <v>4</v>
      </c>
      <c r="I36" s="83" t="str">
        <v xml:space="preserve">Si el hecho llegara a presentarse, tendría altas consecuencias o efectos sobre la entidad
</v>
      </c>
      <c r="J36" s="83"/>
      <c r="K36" s="83"/>
      <c r="L36" s="83"/>
      <c r="M36" s="83"/>
      <c r="N36" s="83"/>
      <c r="O36" s="83"/>
      <c r="P36" s="83"/>
      <c r="Q36" s="83"/>
      <c r="R36" s="83"/>
      <c r="S36" s="83"/>
    </row>
    <row r="37" spans="2:19" s="75" customFormat="1" ht="20.25">
      <c r="B37" s="73" t="s">
        <v>399</v>
      </c>
      <c r="C37" s="490" t="s">
        <v>407</v>
      </c>
      <c r="D37" s="490"/>
      <c r="E37" s="490"/>
      <c r="F37" s="101">
        <v>5</v>
      </c>
      <c r="I37" s="83" t="str">
        <v xml:space="preserve">Si el hecho llegara a presentarse, tendría desastrosas consecuencias o efectos sobre la entidad.
</v>
      </c>
      <c r="J37" s="83"/>
      <c r="K37" s="83"/>
      <c r="L37" s="83"/>
      <c r="M37" s="83"/>
      <c r="N37" s="83"/>
      <c r="O37" s="83"/>
      <c r="P37" s="83"/>
      <c r="Q37" s="83"/>
      <c r="R37" s="83"/>
      <c r="S37" s="83"/>
    </row>
    <row r="38" spans="2:19" s="75" customFormat="1" ht="20.25">
      <c r="B38" s="85"/>
      <c r="C38" s="85"/>
      <c r="D38" s="85"/>
      <c r="E38" s="85"/>
      <c r="F38" s="84"/>
      <c r="I38" s="83"/>
      <c r="J38" s="83"/>
      <c r="K38" s="83"/>
      <c r="L38" s="83"/>
      <c r="M38" s="83"/>
      <c r="N38" s="83"/>
      <c r="O38" s="83"/>
      <c r="P38" s="83"/>
      <c r="Q38" s="83"/>
      <c r="R38" s="83"/>
      <c r="S38" s="83"/>
    </row>
    <row r="39" spans="2:19" s="75" customFormat="1" ht="20.25">
      <c r="B39" s="85"/>
      <c r="C39" s="85"/>
      <c r="D39" s="85"/>
      <c r="E39" s="85"/>
      <c r="F39" s="84"/>
    </row>
    <row r="40" spans="2:19" s="75" customFormat="1" ht="20.25">
      <c r="B40" s="76"/>
      <c r="C40" s="491" t="s">
        <v>398</v>
      </c>
      <c r="D40" s="491"/>
      <c r="E40" s="491"/>
      <c r="F40" s="84"/>
    </row>
    <row r="41" spans="2:19" s="75" customFormat="1" ht="20.25">
      <c r="B41" s="102" t="s">
        <v>392</v>
      </c>
      <c r="C41" s="490" t="s">
        <v>408</v>
      </c>
      <c r="D41" s="490"/>
      <c r="E41" s="490"/>
      <c r="F41" s="101">
        <v>1</v>
      </c>
    </row>
    <row r="42" spans="2:19" s="75" customFormat="1" ht="20.25">
      <c r="B42" s="103" t="s">
        <v>393</v>
      </c>
      <c r="C42" s="490" t="s">
        <v>409</v>
      </c>
      <c r="D42" s="490"/>
      <c r="E42" s="490"/>
      <c r="F42" s="101">
        <v>2</v>
      </c>
    </row>
    <row r="43" spans="2:19" s="75" customFormat="1" ht="20.25">
      <c r="B43" s="104" t="s">
        <v>395</v>
      </c>
      <c r="C43" s="490" t="s">
        <v>410</v>
      </c>
      <c r="D43" s="490"/>
      <c r="E43" s="490"/>
      <c r="F43" s="101">
        <v>3</v>
      </c>
    </row>
    <row r="44" spans="2:19" s="75" customFormat="1" ht="20.25">
      <c r="B44" s="105" t="s">
        <v>397</v>
      </c>
      <c r="C44" s="490" t="s">
        <v>411</v>
      </c>
      <c r="D44" s="490"/>
      <c r="E44" s="490"/>
      <c r="F44" s="101">
        <v>4</v>
      </c>
    </row>
    <row r="45" spans="2:19" s="75" customFormat="1" ht="20.25">
      <c r="B45" s="106" t="s">
        <v>399</v>
      </c>
      <c r="C45" s="490" t="s">
        <v>412</v>
      </c>
      <c r="D45" s="490"/>
      <c r="E45" s="490"/>
      <c r="F45" s="101">
        <v>5</v>
      </c>
    </row>
    <row r="46" spans="2:19" s="75" customFormat="1" ht="20.25">
      <c r="B46" s="83"/>
      <c r="C46" s="83" t="s">
        <v>413</v>
      </c>
      <c r="D46" s="83"/>
      <c r="F46" s="84"/>
    </row>
    <row r="47" spans="2:19" s="75" customFormat="1" ht="20.25">
      <c r="B47" s="83"/>
      <c r="C47" s="83"/>
      <c r="D47" s="83"/>
      <c r="F47" s="84"/>
    </row>
    <row r="48" spans="2:19" s="75" customFormat="1" ht="20.25">
      <c r="B48" s="76"/>
      <c r="C48" s="492" t="s">
        <v>414</v>
      </c>
      <c r="D48" s="492"/>
      <c r="E48" s="492"/>
      <c r="F48" s="84"/>
    </row>
    <row r="49" spans="2:6" s="75" customFormat="1" ht="20.25" customHeight="1">
      <c r="B49" s="78" t="s">
        <v>392</v>
      </c>
      <c r="C49" s="493" t="s">
        <v>415</v>
      </c>
      <c r="D49" s="494"/>
      <c r="E49" s="495"/>
      <c r="F49" s="69">
        <v>1</v>
      </c>
    </row>
    <row r="50" spans="2:6" s="75" customFormat="1" ht="20.25" customHeight="1">
      <c r="B50" s="79" t="s">
        <v>393</v>
      </c>
      <c r="C50" s="493" t="s">
        <v>416</v>
      </c>
      <c r="D50" s="494"/>
      <c r="E50" s="495"/>
      <c r="F50" s="69">
        <v>2</v>
      </c>
    </row>
    <row r="51" spans="2:6" s="75" customFormat="1" ht="20.25" customHeight="1">
      <c r="B51" s="80" t="s">
        <v>395</v>
      </c>
      <c r="C51" s="493" t="s">
        <v>417</v>
      </c>
      <c r="D51" s="494"/>
      <c r="E51" s="495"/>
      <c r="F51" s="69">
        <v>3</v>
      </c>
    </row>
    <row r="52" spans="2:6" s="75" customFormat="1" ht="20.25" customHeight="1">
      <c r="B52" s="81" t="s">
        <v>397</v>
      </c>
      <c r="C52" s="493" t="s">
        <v>418</v>
      </c>
      <c r="D52" s="494"/>
      <c r="E52" s="495"/>
      <c r="F52" s="69">
        <v>4</v>
      </c>
    </row>
    <row r="53" spans="2:6" s="75" customFormat="1" ht="20.25" customHeight="1">
      <c r="B53" s="82" t="s">
        <v>399</v>
      </c>
      <c r="C53" s="493" t="s">
        <v>419</v>
      </c>
      <c r="D53" s="494"/>
      <c r="E53" s="495"/>
      <c r="F53" s="69">
        <v>5</v>
      </c>
    </row>
    <row r="54" spans="2:6" s="75" customFormat="1" ht="20.25">
      <c r="B54" s="83"/>
      <c r="C54" s="83"/>
      <c r="D54" s="83"/>
      <c r="E54" s="83"/>
      <c r="F54" s="84"/>
    </row>
    <row r="55" spans="2:6" s="75" customFormat="1" ht="20.25"/>
    <row r="56" spans="2:6" s="75" customFormat="1" ht="20.25" customHeight="1">
      <c r="B56" s="76"/>
      <c r="C56" s="93" t="s">
        <v>390</v>
      </c>
      <c r="D56" s="93"/>
      <c r="E56" s="93"/>
      <c r="F56" s="84"/>
    </row>
    <row r="57" spans="2:6" s="75" customFormat="1" ht="20.25" customHeight="1">
      <c r="B57" s="78" t="s">
        <v>392</v>
      </c>
      <c r="C57" s="496" t="s">
        <v>420</v>
      </c>
      <c r="D57" s="497"/>
      <c r="E57" s="498"/>
      <c r="F57" s="69">
        <v>1</v>
      </c>
    </row>
    <row r="58" spans="2:6" s="75" customFormat="1" ht="20.25" customHeight="1">
      <c r="B58" s="79" t="s">
        <v>393</v>
      </c>
      <c r="C58" s="496" t="s">
        <v>421</v>
      </c>
      <c r="D58" s="497"/>
      <c r="E58" s="498"/>
      <c r="F58" s="69">
        <v>2</v>
      </c>
    </row>
    <row r="59" spans="2:6" s="75" customFormat="1" ht="20.25" customHeight="1">
      <c r="B59" s="80" t="s">
        <v>395</v>
      </c>
      <c r="C59" s="496" t="s">
        <v>422</v>
      </c>
      <c r="D59" s="497"/>
      <c r="E59" s="498"/>
      <c r="F59" s="69">
        <v>3</v>
      </c>
    </row>
    <row r="60" spans="2:6" s="75" customFormat="1" ht="20.25" customHeight="1">
      <c r="B60" s="81" t="s">
        <v>397</v>
      </c>
      <c r="C60" s="496" t="s">
        <v>423</v>
      </c>
      <c r="D60" s="497"/>
      <c r="E60" s="498"/>
      <c r="F60" s="69">
        <v>4</v>
      </c>
    </row>
    <row r="61" spans="2:6" s="75" customFormat="1" ht="20.25" customHeight="1">
      <c r="B61" s="82" t="s">
        <v>399</v>
      </c>
      <c r="C61" s="496" t="s">
        <v>424</v>
      </c>
      <c r="D61" s="497"/>
      <c r="E61" s="498"/>
      <c r="F61" s="69">
        <v>5</v>
      </c>
    </row>
    <row r="62" spans="2:6" s="75" customFormat="1" ht="20.25">
      <c r="E62" s="86"/>
    </row>
    <row r="63" spans="2:6" s="75" customFormat="1" ht="20.25">
      <c r="E63" s="86"/>
    </row>
    <row r="64" spans="2:6" s="75" customFormat="1" ht="20.25">
      <c r="E64" s="86"/>
    </row>
    <row r="65" spans="5:5" s="75" customFormat="1" ht="20.25">
      <c r="E65" s="86"/>
    </row>
    <row r="66" spans="5:5" s="75" customFormat="1" ht="20.25">
      <c r="E66" s="86"/>
    </row>
    <row r="67" spans="5:5" s="75" customFormat="1" ht="20.25">
      <c r="E67" s="86"/>
    </row>
    <row r="68" spans="5:5" s="75" customFormat="1" ht="20.25">
      <c r="E68" s="86"/>
    </row>
    <row r="69" spans="5:5" s="75" customFormat="1" ht="20.25">
      <c r="E69" s="86"/>
    </row>
    <row r="70" spans="5:5" s="75" customFormat="1" ht="20.25">
      <c r="E70" s="86"/>
    </row>
    <row r="71" spans="5:5" s="75" customFormat="1" ht="20.25">
      <c r="E71" s="86"/>
    </row>
    <row r="72" spans="5:5" s="75" customFormat="1" ht="20.25">
      <c r="E72" s="86"/>
    </row>
    <row r="73" spans="5:5" s="75" customFormat="1" ht="20.25">
      <c r="E73" s="86"/>
    </row>
    <row r="74" spans="5:5" s="75" customFormat="1" ht="20.25">
      <c r="E74" s="86"/>
    </row>
    <row r="75" spans="5:5" s="75" customFormat="1" ht="20.25">
      <c r="E75" s="86"/>
    </row>
    <row r="76" spans="5:5" s="75" customFormat="1" ht="20.25">
      <c r="E76" s="86"/>
    </row>
    <row r="77" spans="5:5" s="75" customFormat="1" ht="20.25">
      <c r="E77" s="86"/>
    </row>
    <row r="78" spans="5:5" s="75" customFormat="1" ht="20.25">
      <c r="E78" s="86"/>
    </row>
    <row r="79" spans="5:5" s="75" customFormat="1" ht="20.25">
      <c r="E79" s="86"/>
    </row>
    <row r="80" spans="5:5" s="75" customFormat="1" ht="20.25">
      <c r="E80" s="86"/>
    </row>
    <row r="81" spans="5:5" s="75" customFormat="1" ht="20.25">
      <c r="E81" s="86"/>
    </row>
    <row r="82" spans="5:5" s="75" customFormat="1" ht="20.25">
      <c r="E82" s="86"/>
    </row>
    <row r="83" spans="5:5" s="75" customFormat="1" ht="20.25">
      <c r="E83" s="86"/>
    </row>
    <row r="84" spans="5:5" s="75" customFormat="1" ht="20.25">
      <c r="E84" s="86"/>
    </row>
    <row r="85" spans="5:5" s="75" customFormat="1" ht="20.25">
      <c r="E85" s="86"/>
    </row>
    <row r="86" spans="5:5" s="75" customFormat="1" ht="20.25">
      <c r="E86" s="86"/>
    </row>
    <row r="87" spans="5:5" s="75" customFormat="1" ht="20.25">
      <c r="E87" s="86"/>
    </row>
    <row r="88" spans="5:5" s="75" customFormat="1" ht="20.25">
      <c r="E88" s="86"/>
    </row>
    <row r="89" spans="5:5" s="75" customFormat="1" ht="20.25">
      <c r="E89" s="86"/>
    </row>
    <row r="90" spans="5:5" s="75" customFormat="1" ht="20.25">
      <c r="E90" s="86"/>
    </row>
    <row r="91" spans="5:5" s="75" customFormat="1" ht="20.25">
      <c r="E91" s="86"/>
    </row>
    <row r="92" spans="5:5" s="75" customFormat="1" ht="20.25">
      <c r="E92" s="86"/>
    </row>
    <row r="93" spans="5:5" s="75" customFormat="1" ht="20.25">
      <c r="E93" s="86"/>
    </row>
    <row r="94" spans="5:5" s="75" customFormat="1" ht="20.25">
      <c r="E94" s="86"/>
    </row>
    <row r="95" spans="5:5" s="75" customFormat="1" ht="20.25">
      <c r="E95" s="86"/>
    </row>
    <row r="96" spans="5:5" s="75" customFormat="1" ht="20.25">
      <c r="E96" s="86"/>
    </row>
    <row r="97" spans="5:5" s="75" customFormat="1" ht="20.25">
      <c r="E97" s="86"/>
    </row>
    <row r="98" spans="5:5" s="75" customFormat="1" ht="20.25">
      <c r="E98" s="86"/>
    </row>
    <row r="99" spans="5:5" s="75" customFormat="1" ht="20.25">
      <c r="E99" s="86"/>
    </row>
    <row r="100" spans="5:5" s="75" customFormat="1" ht="20.25">
      <c r="E100" s="86"/>
    </row>
    <row r="101" spans="5:5" s="75" customFormat="1" ht="20.25">
      <c r="E101" s="86"/>
    </row>
    <row r="102" spans="5:5" s="75" customFormat="1" ht="20.25">
      <c r="E102" s="86"/>
    </row>
    <row r="103" spans="5:5" s="75" customFormat="1" ht="20.25">
      <c r="E103" s="86"/>
    </row>
    <row r="104" spans="5:5" s="75" customFormat="1" ht="20.25">
      <c r="E104" s="86"/>
    </row>
    <row r="105" spans="5:5" s="75" customFormat="1" ht="20.25">
      <c r="E105" s="86"/>
    </row>
    <row r="106" spans="5:5" s="75" customFormat="1" ht="20.25">
      <c r="E106" s="86"/>
    </row>
    <row r="107" spans="5:5" s="75" customFormat="1" ht="20.25">
      <c r="E107" s="86"/>
    </row>
    <row r="108" spans="5:5" s="75" customFormat="1" ht="20.25">
      <c r="E108" s="86"/>
    </row>
    <row r="109" spans="5:5" s="75" customFormat="1" ht="20.25">
      <c r="E109" s="86"/>
    </row>
    <row r="110" spans="5:5" s="75" customFormat="1" ht="20.25">
      <c r="E110" s="86"/>
    </row>
    <row r="111" spans="5:5" s="75" customFormat="1" ht="20.25">
      <c r="E111" s="86"/>
    </row>
    <row r="112" spans="5:5" s="75" customFormat="1" ht="20.25">
      <c r="E112" s="86"/>
    </row>
    <row r="113" spans="5:5" s="75" customFormat="1" ht="20.25">
      <c r="E113" s="86"/>
    </row>
    <row r="114" spans="5:5" s="75" customFormat="1" ht="20.25">
      <c r="E114" s="86"/>
    </row>
    <row r="115" spans="5:5" s="75" customFormat="1" ht="20.25">
      <c r="E115" s="86"/>
    </row>
    <row r="116" spans="5:5" s="75" customFormat="1" ht="20.25">
      <c r="E116" s="86"/>
    </row>
    <row r="117" spans="5:5" s="75" customFormat="1" ht="20.25">
      <c r="E117" s="86"/>
    </row>
    <row r="118" spans="5:5" s="75" customFormat="1" ht="20.25">
      <c r="E118" s="86"/>
    </row>
    <row r="119" spans="5:5" s="75" customFormat="1" ht="20.25">
      <c r="E119" s="86"/>
    </row>
    <row r="120" spans="5:5" s="75" customFormat="1" ht="20.25">
      <c r="E120" s="86"/>
    </row>
    <row r="121" spans="5:5" s="75" customFormat="1" ht="20.25">
      <c r="E121" s="86"/>
    </row>
    <row r="122" spans="5:5" s="75" customFormat="1" ht="20.25">
      <c r="E122" s="86"/>
    </row>
    <row r="123" spans="5:5" s="75" customFormat="1" ht="20.25">
      <c r="E123" s="86"/>
    </row>
    <row r="124" spans="5:5" s="75" customFormat="1" ht="20.25">
      <c r="E124" s="86"/>
    </row>
    <row r="125" spans="5:5" s="75" customFormat="1" ht="20.25">
      <c r="E125" s="86"/>
    </row>
    <row r="126" spans="5:5" s="75" customFormat="1" ht="20.25">
      <c r="E126" s="86"/>
    </row>
    <row r="127" spans="5:5" s="75" customFormat="1" ht="20.25">
      <c r="E127" s="86"/>
    </row>
    <row r="128" spans="5:5" s="75" customFormat="1" ht="20.25">
      <c r="E128" s="86"/>
    </row>
    <row r="129" spans="5:5" s="75" customFormat="1" ht="20.25">
      <c r="E129" s="86"/>
    </row>
    <row r="130" spans="5:5" s="75" customFormat="1" ht="20.25">
      <c r="E130" s="86"/>
    </row>
    <row r="131" spans="5:5" s="75" customFormat="1" ht="20.25">
      <c r="E131" s="86"/>
    </row>
    <row r="132" spans="5:5" s="75" customFormat="1" ht="20.25">
      <c r="E132" s="86"/>
    </row>
    <row r="133" spans="5:5" s="75" customFormat="1" ht="20.25">
      <c r="E133" s="86"/>
    </row>
    <row r="134" spans="5:5" s="75" customFormat="1" ht="20.25">
      <c r="E134" s="86"/>
    </row>
    <row r="135" spans="5:5" s="75" customFormat="1" ht="20.25">
      <c r="E135" s="86"/>
    </row>
    <row r="136" spans="5:5" s="75" customFormat="1" ht="20.25">
      <c r="E136" s="86"/>
    </row>
    <row r="137" spans="5:5" s="75" customFormat="1" ht="20.25">
      <c r="E137" s="86"/>
    </row>
    <row r="138" spans="5:5" s="75" customFormat="1" ht="20.25">
      <c r="E138" s="86"/>
    </row>
    <row r="139" spans="5:5" s="75" customFormat="1" ht="20.25">
      <c r="E139" s="86"/>
    </row>
    <row r="140" spans="5:5" s="75" customFormat="1" ht="20.25">
      <c r="E140" s="86"/>
    </row>
    <row r="141" spans="5:5" s="75" customFormat="1" ht="20.25">
      <c r="E141" s="86"/>
    </row>
    <row r="142" spans="5:5" s="75" customFormat="1" ht="20.25">
      <c r="E142" s="86"/>
    </row>
    <row r="143" spans="5:5" s="75" customFormat="1" ht="20.25">
      <c r="E143" s="86"/>
    </row>
    <row r="144" spans="5:5" s="75" customFormat="1" ht="20.25">
      <c r="E144" s="86"/>
    </row>
    <row r="145" spans="5:5" s="75" customFormat="1" ht="20.25">
      <c r="E145" s="86"/>
    </row>
    <row r="146" spans="5:5" s="75" customFormat="1" ht="20.25">
      <c r="E146" s="86"/>
    </row>
    <row r="147" spans="5:5" s="75" customFormat="1" ht="20.25">
      <c r="E147" s="86"/>
    </row>
    <row r="148" spans="5:5" s="75" customFormat="1" ht="20.25">
      <c r="E148" s="86"/>
    </row>
    <row r="149" spans="5:5" s="75" customFormat="1" ht="20.25">
      <c r="E149" s="86"/>
    </row>
    <row r="150" spans="5:5" s="75" customFormat="1" ht="20.25">
      <c r="E150" s="86"/>
    </row>
    <row r="151" spans="5:5" s="75" customFormat="1" ht="20.25">
      <c r="E151" s="86"/>
    </row>
    <row r="152" spans="5:5" s="75" customFormat="1" ht="20.25">
      <c r="E152" s="86"/>
    </row>
    <row r="153" spans="5:5" s="75" customFormat="1" ht="20.25">
      <c r="E153" s="86"/>
    </row>
    <row r="154" spans="5:5" s="75" customFormat="1" ht="20.25">
      <c r="E154" s="86"/>
    </row>
    <row r="155" spans="5:5" s="75" customFormat="1" ht="20.25">
      <c r="E155" s="86"/>
    </row>
    <row r="156" spans="5:5" s="75" customFormat="1" ht="20.25">
      <c r="E156" s="86"/>
    </row>
    <row r="157" spans="5:5" s="75" customFormat="1" ht="20.25">
      <c r="E157" s="86"/>
    </row>
    <row r="158" spans="5:5" s="75" customFormat="1" ht="20.25">
      <c r="E158" s="86"/>
    </row>
    <row r="159" spans="5:5" s="75" customFormat="1" ht="20.25">
      <c r="E159" s="86"/>
    </row>
    <row r="160" spans="5:5" s="75" customFormat="1" ht="20.25">
      <c r="E160" s="86"/>
    </row>
    <row r="161" spans="5:5" s="75" customFormat="1" ht="20.25">
      <c r="E161" s="86"/>
    </row>
    <row r="162" spans="5:5" s="75" customFormat="1" ht="20.25">
      <c r="E162" s="86"/>
    </row>
    <row r="163" spans="5:5" s="75" customFormat="1" ht="20.25">
      <c r="E163" s="86"/>
    </row>
    <row r="164" spans="5:5" s="75" customFormat="1" ht="20.25">
      <c r="E164" s="86"/>
    </row>
    <row r="165" spans="5:5" s="75" customFormat="1" ht="20.25">
      <c r="E165" s="86"/>
    </row>
    <row r="166" spans="5:5" s="75" customFormat="1" ht="20.25">
      <c r="E166" s="86"/>
    </row>
    <row r="167" spans="5:5" s="75" customFormat="1" ht="20.25">
      <c r="E167" s="86"/>
    </row>
    <row r="168" spans="5:5" s="75" customFormat="1" ht="20.25">
      <c r="E168" s="86"/>
    </row>
    <row r="169" spans="5:5" s="75" customFormat="1" ht="20.25">
      <c r="E169" s="86"/>
    </row>
    <row r="170" spans="5:5" s="75" customFormat="1" ht="20.25">
      <c r="E170" s="86"/>
    </row>
    <row r="171" spans="5:5" s="75" customFormat="1" ht="20.25">
      <c r="E171" s="86"/>
    </row>
    <row r="172" spans="5:5" s="75" customFormat="1" ht="20.25">
      <c r="E172" s="86"/>
    </row>
    <row r="173" spans="5:5" s="75" customFormat="1" ht="20.25">
      <c r="E173" s="86"/>
    </row>
    <row r="174" spans="5:5" s="75" customFormat="1" ht="20.25">
      <c r="E174" s="86"/>
    </row>
    <row r="175" spans="5:5" s="75" customFormat="1" ht="20.25">
      <c r="E175" s="86"/>
    </row>
    <row r="176" spans="5:5" s="75" customFormat="1" ht="20.25">
      <c r="E176" s="86"/>
    </row>
    <row r="177" spans="5:5" s="75" customFormat="1" ht="20.25">
      <c r="E177" s="86"/>
    </row>
    <row r="178" spans="5:5" s="75" customFormat="1" ht="20.25">
      <c r="E178" s="86"/>
    </row>
    <row r="179" spans="5:5" s="75" customFormat="1" ht="20.25">
      <c r="E179" s="86"/>
    </row>
    <row r="180" spans="5:5" s="75" customFormat="1" ht="20.25">
      <c r="E180" s="86"/>
    </row>
    <row r="181" spans="5:5" s="75" customFormat="1" ht="20.25">
      <c r="E181" s="86"/>
    </row>
    <row r="182" spans="5:5" s="75" customFormat="1" ht="20.25">
      <c r="E182" s="86"/>
    </row>
    <row r="183" spans="5:5" s="75" customFormat="1" ht="20.25">
      <c r="E183" s="86"/>
    </row>
    <row r="184" spans="5:5" s="75" customFormat="1" ht="20.25">
      <c r="E184" s="86"/>
    </row>
    <row r="185" spans="5:5" s="75" customFormat="1" ht="20.25">
      <c r="E185" s="86"/>
    </row>
    <row r="186" spans="5:5" s="75" customFormat="1" ht="20.25">
      <c r="E186" s="86"/>
    </row>
    <row r="187" spans="5:5" s="75" customFormat="1" ht="20.25">
      <c r="E187" s="86"/>
    </row>
    <row r="188" spans="5:5" s="75" customFormat="1" ht="20.25">
      <c r="E188" s="86"/>
    </row>
    <row r="189" spans="5:5" s="75" customFormat="1" ht="20.25">
      <c r="E189" s="86"/>
    </row>
    <row r="190" spans="5:5" s="75" customFormat="1" ht="20.25">
      <c r="E190" s="86"/>
    </row>
    <row r="191" spans="5:5" s="75" customFormat="1" ht="20.25">
      <c r="E191" s="86"/>
    </row>
    <row r="192" spans="5:5" s="75" customFormat="1" ht="20.25">
      <c r="E192" s="86"/>
    </row>
    <row r="193" spans="5:5" s="75" customFormat="1" ht="20.25">
      <c r="E193" s="86"/>
    </row>
    <row r="194" spans="5:5" s="75" customFormat="1" ht="20.25">
      <c r="E194" s="86"/>
    </row>
    <row r="195" spans="5:5" s="75" customFormat="1" ht="20.25">
      <c r="E195" s="86"/>
    </row>
    <row r="196" spans="5:5" s="75" customFormat="1" ht="20.25">
      <c r="E196" s="86"/>
    </row>
    <row r="197" spans="5:5" s="75" customFormat="1" ht="20.25">
      <c r="E197" s="86"/>
    </row>
    <row r="198" spans="5:5" s="75" customFormat="1" ht="20.25">
      <c r="E198" s="86"/>
    </row>
    <row r="199" spans="5:5" s="2" customFormat="1">
      <c r="E199" s="46"/>
    </row>
    <row r="200" spans="5:5" s="2" customFormat="1">
      <c r="E200" s="46"/>
    </row>
    <row r="201" spans="5:5" s="2" customFormat="1">
      <c r="E201" s="46"/>
    </row>
    <row r="202" spans="5:5" s="2" customFormat="1">
      <c r="E202" s="46"/>
    </row>
    <row r="203" spans="5:5" s="2" customFormat="1">
      <c r="E203" s="46"/>
    </row>
    <row r="204" spans="5:5" s="2" customFormat="1">
      <c r="E204" s="46"/>
    </row>
    <row r="205" spans="5:5" s="2" customFormat="1">
      <c r="E205" s="46"/>
    </row>
    <row r="206" spans="5:5" s="2" customFormat="1">
      <c r="E206" s="46"/>
    </row>
    <row r="207" spans="5:5" s="2" customFormat="1">
      <c r="E207" s="46"/>
    </row>
    <row r="208" spans="5:5" s="2" customFormat="1">
      <c r="E208" s="46"/>
    </row>
    <row r="209" spans="5:5" s="2" customFormat="1">
      <c r="E209" s="46"/>
    </row>
    <row r="210" spans="5:5" s="2" customFormat="1">
      <c r="E210" s="46"/>
    </row>
    <row r="211" spans="5:5" s="2" customFormat="1">
      <c r="E211" s="46"/>
    </row>
    <row r="212" spans="5:5" s="2" customFormat="1">
      <c r="E212" s="46"/>
    </row>
    <row r="213" spans="5:5" s="2" customFormat="1">
      <c r="E213" s="46"/>
    </row>
    <row r="214" spans="5:5" s="2" customFormat="1">
      <c r="E214" s="46"/>
    </row>
    <row r="215" spans="5:5" s="2" customFormat="1">
      <c r="E215" s="46"/>
    </row>
    <row r="216" spans="5:5" s="2" customFormat="1">
      <c r="E216" s="46"/>
    </row>
    <row r="217" spans="5:5" s="2" customFormat="1">
      <c r="E217" s="46"/>
    </row>
    <row r="218" spans="5:5" s="2" customFormat="1">
      <c r="E218" s="46"/>
    </row>
    <row r="219" spans="5:5" s="2" customFormat="1">
      <c r="E219" s="46"/>
    </row>
    <row r="220" spans="5:5" s="2" customFormat="1">
      <c r="E220" s="46"/>
    </row>
    <row r="221" spans="5:5" s="2" customFormat="1">
      <c r="E221" s="46"/>
    </row>
    <row r="222" spans="5:5" s="2" customFormat="1">
      <c r="E222" s="46"/>
    </row>
    <row r="223" spans="5:5" s="2" customFormat="1">
      <c r="E223" s="46"/>
    </row>
    <row r="224" spans="5:5" s="2" customFormat="1">
      <c r="E224" s="46"/>
    </row>
    <row r="225" spans="5:5" s="2" customFormat="1">
      <c r="E225" s="46"/>
    </row>
    <row r="226" spans="5:5" s="2" customFormat="1">
      <c r="E226" s="46"/>
    </row>
    <row r="227" spans="5:5" s="2" customFormat="1">
      <c r="E227" s="46"/>
    </row>
    <row r="228" spans="5:5" s="2" customFormat="1">
      <c r="E228" s="46"/>
    </row>
    <row r="229" spans="5:5" s="2" customFormat="1">
      <c r="E229" s="46"/>
    </row>
    <row r="230" spans="5:5" s="2" customFormat="1">
      <c r="E230" s="46"/>
    </row>
    <row r="231" spans="5:5" s="2" customFormat="1">
      <c r="E231" s="46"/>
    </row>
    <row r="232" spans="5:5" s="2" customFormat="1">
      <c r="E232" s="46"/>
    </row>
    <row r="233" spans="5:5" s="2" customFormat="1">
      <c r="E233" s="46"/>
    </row>
    <row r="234" spans="5:5" s="2" customFormat="1">
      <c r="E234" s="46"/>
    </row>
    <row r="235" spans="5:5" s="2" customFormat="1">
      <c r="E235" s="46"/>
    </row>
    <row r="236" spans="5:5" s="2" customFormat="1">
      <c r="E236" s="46"/>
    </row>
    <row r="237" spans="5:5" s="2" customFormat="1">
      <c r="E237" s="46"/>
    </row>
    <row r="238" spans="5:5" s="2" customFormat="1">
      <c r="E238" s="46"/>
    </row>
    <row r="239" spans="5:5" s="2" customFormat="1">
      <c r="E239" s="46"/>
    </row>
    <row r="240" spans="5:5" s="2" customFormat="1">
      <c r="E240" s="46"/>
    </row>
    <row r="241" spans="5:5" s="2" customFormat="1">
      <c r="E241" s="46"/>
    </row>
    <row r="242" spans="5:5" s="2" customFormat="1">
      <c r="E242" s="46"/>
    </row>
    <row r="243" spans="5:5" s="2" customFormat="1">
      <c r="E243" s="46"/>
    </row>
    <row r="244" spans="5:5" s="2" customFormat="1">
      <c r="E244" s="46"/>
    </row>
    <row r="245" spans="5:5" s="2" customFormat="1">
      <c r="E245" s="46"/>
    </row>
    <row r="246" spans="5:5" s="2" customFormat="1">
      <c r="E246" s="46"/>
    </row>
    <row r="247" spans="5:5" s="2" customFormat="1">
      <c r="E247" s="46"/>
    </row>
    <row r="248" spans="5:5" s="2" customFormat="1">
      <c r="E248" s="46"/>
    </row>
    <row r="249" spans="5:5" s="2" customFormat="1">
      <c r="E249" s="46"/>
    </row>
    <row r="250" spans="5:5" s="2" customFormat="1">
      <c r="E250" s="46"/>
    </row>
    <row r="251" spans="5:5" s="2" customFormat="1">
      <c r="E251" s="46"/>
    </row>
    <row r="252" spans="5:5" s="2" customFormat="1">
      <c r="E252" s="46"/>
    </row>
    <row r="253" spans="5:5" s="2" customFormat="1">
      <c r="E253" s="46"/>
    </row>
    <row r="254" spans="5:5" s="2" customFormat="1">
      <c r="E254" s="46"/>
    </row>
    <row r="255" spans="5:5" s="2" customFormat="1">
      <c r="E255" s="46"/>
    </row>
    <row r="256" spans="5:5" s="2" customFormat="1">
      <c r="E256" s="46"/>
    </row>
    <row r="257" spans="5:5" s="2" customFormat="1">
      <c r="E257" s="46"/>
    </row>
    <row r="258" spans="5:5" s="2" customFormat="1">
      <c r="E258" s="46"/>
    </row>
    <row r="259" spans="5:5" s="2" customFormat="1">
      <c r="E259" s="46"/>
    </row>
    <row r="260" spans="5:5" s="2" customFormat="1">
      <c r="E260" s="46"/>
    </row>
    <row r="261" spans="5:5" s="2" customFormat="1">
      <c r="E261" s="46"/>
    </row>
    <row r="262" spans="5:5" s="2" customFormat="1">
      <c r="E262" s="46"/>
    </row>
    <row r="263" spans="5:5" s="2" customFormat="1">
      <c r="E263" s="46"/>
    </row>
    <row r="264" spans="5:5" s="2" customFormat="1">
      <c r="E264" s="46"/>
    </row>
    <row r="265" spans="5:5" s="2" customFormat="1">
      <c r="E265" s="46"/>
    </row>
    <row r="266" spans="5:5" s="2" customFormat="1">
      <c r="E266" s="46"/>
    </row>
    <row r="267" spans="5:5" s="2" customFormat="1">
      <c r="E267" s="46"/>
    </row>
    <row r="268" spans="5:5" s="2" customFormat="1">
      <c r="E268" s="46"/>
    </row>
    <row r="269" spans="5:5" s="2" customFormat="1">
      <c r="E269" s="46"/>
    </row>
    <row r="270" spans="5:5" s="2" customFormat="1">
      <c r="E270" s="46"/>
    </row>
    <row r="271" spans="5:5" s="2" customFormat="1">
      <c r="E271" s="46"/>
    </row>
    <row r="272" spans="5:5" s="2" customFormat="1">
      <c r="E272" s="46"/>
    </row>
    <row r="273" spans="5:5" s="2" customFormat="1">
      <c r="E273" s="46"/>
    </row>
    <row r="274" spans="5:5" s="2" customFormat="1">
      <c r="E274" s="46"/>
    </row>
    <row r="275" spans="5:5" s="2" customFormat="1">
      <c r="E275" s="46"/>
    </row>
    <row r="276" spans="5:5" s="2" customFormat="1">
      <c r="E276" s="46"/>
    </row>
    <row r="277" spans="5:5" s="2" customFormat="1">
      <c r="E277" s="46"/>
    </row>
    <row r="278" spans="5:5" s="2" customFormat="1">
      <c r="E278" s="46"/>
    </row>
    <row r="279" spans="5:5" s="2" customFormat="1">
      <c r="E279" s="46"/>
    </row>
    <row r="280" spans="5:5" s="2" customFormat="1">
      <c r="E280" s="46"/>
    </row>
    <row r="281" spans="5:5" s="2" customFormat="1">
      <c r="E281" s="46"/>
    </row>
    <row r="282" spans="5:5" s="2" customFormat="1">
      <c r="E282" s="46"/>
    </row>
    <row r="283" spans="5:5" s="2" customFormat="1">
      <c r="E283" s="46"/>
    </row>
    <row r="284" spans="5:5" s="2" customFormat="1">
      <c r="E284" s="46"/>
    </row>
    <row r="285" spans="5:5" s="2" customFormat="1">
      <c r="E285" s="46"/>
    </row>
    <row r="286" spans="5:5" s="2" customFormat="1">
      <c r="E286" s="46"/>
    </row>
    <row r="287" spans="5:5" s="2" customFormat="1">
      <c r="E287" s="46"/>
    </row>
    <row r="288" spans="5:5" s="2" customFormat="1">
      <c r="E288" s="46"/>
    </row>
    <row r="289" spans="5:5" s="2" customFormat="1">
      <c r="E289" s="46"/>
    </row>
    <row r="290" spans="5:5" s="2" customFormat="1">
      <c r="E290" s="46"/>
    </row>
    <row r="291" spans="5:5" s="2" customFormat="1">
      <c r="E291" s="46"/>
    </row>
    <row r="292" spans="5:5" s="2" customFormat="1">
      <c r="E292" s="46"/>
    </row>
    <row r="293" spans="5:5" s="2" customFormat="1">
      <c r="E293" s="46"/>
    </row>
    <row r="294" spans="5:5" s="2" customFormat="1">
      <c r="E294" s="46"/>
    </row>
    <row r="295" spans="5:5" s="2" customFormat="1">
      <c r="E295" s="46"/>
    </row>
    <row r="296" spans="5:5" s="2" customFormat="1">
      <c r="E296" s="46"/>
    </row>
    <row r="297" spans="5:5" s="2" customFormat="1">
      <c r="E297" s="46"/>
    </row>
    <row r="298" spans="5:5" s="2" customFormat="1">
      <c r="E298" s="46"/>
    </row>
    <row r="299" spans="5:5" s="2" customFormat="1">
      <c r="E299" s="46"/>
    </row>
    <row r="300" spans="5:5" s="2" customFormat="1">
      <c r="E300" s="46"/>
    </row>
    <row r="301" spans="5:5" s="2" customFormat="1">
      <c r="E301" s="46"/>
    </row>
    <row r="302" spans="5:5" s="2" customFormat="1">
      <c r="E302" s="46"/>
    </row>
    <row r="303" spans="5:5" s="2" customFormat="1">
      <c r="E303" s="46"/>
    </row>
    <row r="304" spans="5:5" s="2" customFormat="1">
      <c r="E304" s="46"/>
    </row>
    <row r="305" spans="5:5" s="2" customFormat="1">
      <c r="E305" s="46"/>
    </row>
    <row r="306" spans="5:5" s="2" customFormat="1">
      <c r="E306" s="46"/>
    </row>
    <row r="307" spans="5:5" s="2" customFormat="1">
      <c r="E307" s="46"/>
    </row>
    <row r="308" spans="5:5" s="2" customFormat="1">
      <c r="E308" s="46"/>
    </row>
    <row r="309" spans="5:5" s="2" customFormat="1">
      <c r="E309" s="46"/>
    </row>
    <row r="310" spans="5:5" s="2" customFormat="1">
      <c r="E310" s="46"/>
    </row>
    <row r="311" spans="5:5" s="2" customFormat="1">
      <c r="E311" s="46"/>
    </row>
    <row r="312" spans="5:5" s="2" customFormat="1">
      <c r="E312" s="46"/>
    </row>
    <row r="313" spans="5:5" s="2" customFormat="1">
      <c r="E313" s="46"/>
    </row>
    <row r="314" spans="5:5" s="2" customFormat="1">
      <c r="E314" s="46"/>
    </row>
    <row r="315" spans="5:5" s="2" customFormat="1">
      <c r="E315" s="46"/>
    </row>
    <row r="316" spans="5:5" s="2" customFormat="1">
      <c r="E316" s="46"/>
    </row>
    <row r="317" spans="5:5" s="2" customFormat="1">
      <c r="E317" s="46"/>
    </row>
    <row r="318" spans="5:5" s="2" customFormat="1">
      <c r="E318" s="46"/>
    </row>
    <row r="319" spans="5:5" s="2" customFormat="1">
      <c r="E319" s="46"/>
    </row>
    <row r="320" spans="5:5" s="2" customFormat="1">
      <c r="E320" s="46"/>
    </row>
    <row r="321" spans="5:5" s="2" customFormat="1">
      <c r="E321" s="46"/>
    </row>
    <row r="322" spans="5:5" s="2" customFormat="1">
      <c r="E322" s="46"/>
    </row>
    <row r="323" spans="5:5" s="2" customFormat="1">
      <c r="E323" s="46"/>
    </row>
    <row r="324" spans="5:5" s="2" customFormat="1">
      <c r="E324" s="46"/>
    </row>
    <row r="325" spans="5:5" s="2" customFormat="1">
      <c r="E325" s="46"/>
    </row>
    <row r="326" spans="5:5" s="2" customFormat="1">
      <c r="E326" s="46"/>
    </row>
    <row r="327" spans="5:5" s="2" customFormat="1">
      <c r="E327" s="46"/>
    </row>
    <row r="328" spans="5:5" s="2" customFormat="1">
      <c r="E328" s="46"/>
    </row>
    <row r="329" spans="5:5" s="2" customFormat="1">
      <c r="E329" s="46"/>
    </row>
    <row r="330" spans="5:5" s="2" customFormat="1">
      <c r="E330" s="46"/>
    </row>
    <row r="331" spans="5:5" s="2" customFormat="1">
      <c r="E331" s="46"/>
    </row>
    <row r="332" spans="5:5" s="2" customFormat="1">
      <c r="E332" s="46"/>
    </row>
    <row r="333" spans="5:5" s="2" customFormat="1">
      <c r="E333" s="46"/>
    </row>
    <row r="334" spans="5:5" s="2" customFormat="1">
      <c r="E334" s="46"/>
    </row>
    <row r="335" spans="5:5" s="2" customFormat="1">
      <c r="E335" s="46"/>
    </row>
    <row r="336" spans="5:5" s="2" customFormat="1">
      <c r="E336" s="46"/>
    </row>
    <row r="337" spans="5:5" s="2" customFormat="1">
      <c r="E337" s="46"/>
    </row>
    <row r="338" spans="5:5" s="2" customFormat="1">
      <c r="E338" s="46"/>
    </row>
    <row r="339" spans="5:5" s="2" customFormat="1">
      <c r="E339" s="46"/>
    </row>
    <row r="340" spans="5:5" s="2" customFormat="1">
      <c r="E340" s="46"/>
    </row>
    <row r="341" spans="5:5" s="2" customFormat="1">
      <c r="E341" s="46"/>
    </row>
    <row r="342" spans="5:5" s="2" customFormat="1">
      <c r="E342" s="46"/>
    </row>
    <row r="343" spans="5:5" s="2" customFormat="1">
      <c r="E343" s="46"/>
    </row>
    <row r="344" spans="5:5" s="2" customFormat="1">
      <c r="E344" s="46"/>
    </row>
    <row r="345" spans="5:5" s="2" customFormat="1">
      <c r="E345" s="46"/>
    </row>
    <row r="346" spans="5:5" s="2" customFormat="1">
      <c r="E346" s="46"/>
    </row>
    <row r="347" spans="5:5" s="2" customFormat="1">
      <c r="E347" s="46"/>
    </row>
    <row r="348" spans="5:5" s="2" customFormat="1">
      <c r="E348" s="46"/>
    </row>
    <row r="349" spans="5:5" s="2" customFormat="1">
      <c r="E349" s="46"/>
    </row>
    <row r="350" spans="5:5" s="2" customFormat="1">
      <c r="E350" s="46"/>
    </row>
    <row r="351" spans="5:5" s="2" customFormat="1">
      <c r="E351" s="46"/>
    </row>
    <row r="352" spans="5:5" s="2" customFormat="1">
      <c r="E352" s="46"/>
    </row>
    <row r="353" spans="5:5" s="2" customFormat="1">
      <c r="E353" s="46"/>
    </row>
    <row r="354" spans="5:5" s="2" customFormat="1">
      <c r="E354" s="46"/>
    </row>
    <row r="355" spans="5:5" s="2" customFormat="1">
      <c r="E355" s="46"/>
    </row>
    <row r="356" spans="5:5" s="2" customFormat="1">
      <c r="E356" s="46"/>
    </row>
    <row r="357" spans="5:5" s="2" customFormat="1">
      <c r="E357" s="46"/>
    </row>
    <row r="358" spans="5:5" s="2" customFormat="1">
      <c r="E358" s="46"/>
    </row>
    <row r="359" spans="5:5" s="2" customFormat="1">
      <c r="E359" s="46"/>
    </row>
    <row r="360" spans="5:5" s="2" customFormat="1">
      <c r="E360" s="46"/>
    </row>
    <row r="361" spans="5:5" s="2" customFormat="1">
      <c r="E361" s="46"/>
    </row>
    <row r="362" spans="5:5" s="2" customFormat="1">
      <c r="E362" s="46"/>
    </row>
    <row r="363" spans="5:5" s="2" customFormat="1">
      <c r="E363" s="46"/>
    </row>
    <row r="364" spans="5:5" s="2" customFormat="1">
      <c r="E364" s="46"/>
    </row>
    <row r="365" spans="5:5" s="2" customFormat="1">
      <c r="E365" s="46"/>
    </row>
    <row r="366" spans="5:5" s="2" customFormat="1">
      <c r="E366" s="46"/>
    </row>
    <row r="367" spans="5:5" s="2" customFormat="1">
      <c r="E367" s="46"/>
    </row>
    <row r="368" spans="5:5" s="2" customFormat="1">
      <c r="E368" s="46"/>
    </row>
    <row r="369" spans="5:5" s="2" customFormat="1">
      <c r="E369" s="46"/>
    </row>
    <row r="370" spans="5:5" s="2" customFormat="1">
      <c r="E370" s="46"/>
    </row>
    <row r="371" spans="5:5" s="2" customFormat="1">
      <c r="E371" s="46"/>
    </row>
    <row r="372" spans="5:5" s="2" customFormat="1">
      <c r="E372" s="46"/>
    </row>
    <row r="373" spans="5:5" s="2" customFormat="1">
      <c r="E373" s="46"/>
    </row>
    <row r="374" spans="5:5" s="2" customFormat="1">
      <c r="E374" s="46"/>
    </row>
    <row r="375" spans="5:5" s="2" customFormat="1">
      <c r="E375" s="46"/>
    </row>
    <row r="376" spans="5:5" s="2" customFormat="1">
      <c r="E376" s="46"/>
    </row>
    <row r="377" spans="5:5" s="2" customFormat="1">
      <c r="E377" s="46"/>
    </row>
    <row r="378" spans="5:5" s="2" customFormat="1">
      <c r="E378" s="46"/>
    </row>
    <row r="379" spans="5:5" s="2" customFormat="1">
      <c r="E379" s="46"/>
    </row>
    <row r="380" spans="5:5" s="2" customFormat="1">
      <c r="E380" s="46"/>
    </row>
    <row r="381" spans="5:5" s="2" customFormat="1">
      <c r="E381" s="46"/>
    </row>
    <row r="382" spans="5:5" s="2" customFormat="1">
      <c r="E382" s="46"/>
    </row>
    <row r="383" spans="5:5" s="2" customFormat="1">
      <c r="E383" s="46"/>
    </row>
    <row r="384" spans="5:5" s="2" customFormat="1">
      <c r="E384" s="46"/>
    </row>
    <row r="385" spans="5:5" s="2" customFormat="1">
      <c r="E385" s="46"/>
    </row>
    <row r="386" spans="5:5" s="2" customFormat="1">
      <c r="E386" s="46"/>
    </row>
    <row r="387" spans="5:5" s="2" customFormat="1">
      <c r="E387" s="46"/>
    </row>
    <row r="388" spans="5:5" s="2" customFormat="1">
      <c r="E388" s="46"/>
    </row>
    <row r="389" spans="5:5" s="2" customFormat="1">
      <c r="E389" s="46"/>
    </row>
    <row r="390" spans="5:5" s="2" customFormat="1">
      <c r="E390" s="46"/>
    </row>
    <row r="391" spans="5:5" s="2" customFormat="1">
      <c r="E391" s="46"/>
    </row>
    <row r="392" spans="5:5" s="2" customFormat="1">
      <c r="E392" s="46"/>
    </row>
    <row r="393" spans="5:5" s="2" customFormat="1">
      <c r="E393" s="46"/>
    </row>
    <row r="394" spans="5:5" s="2" customFormat="1">
      <c r="E394" s="46"/>
    </row>
    <row r="395" spans="5:5" s="2" customFormat="1">
      <c r="E395" s="46"/>
    </row>
    <row r="396" spans="5:5" s="2" customFormat="1">
      <c r="E396" s="46"/>
    </row>
    <row r="397" spans="5:5" s="2" customFormat="1">
      <c r="E397" s="46"/>
    </row>
    <row r="398" spans="5:5" s="2" customFormat="1">
      <c r="E398" s="46"/>
    </row>
    <row r="399" spans="5:5" s="2" customFormat="1">
      <c r="E399" s="46"/>
    </row>
    <row r="400" spans="5:5" s="2" customFormat="1">
      <c r="E400" s="46"/>
    </row>
    <row r="401" spans="5:5" s="2" customFormat="1">
      <c r="E401" s="46"/>
    </row>
    <row r="402" spans="5:5" s="2" customFormat="1">
      <c r="E402" s="46"/>
    </row>
    <row r="403" spans="5:5" s="2" customFormat="1">
      <c r="E403" s="46"/>
    </row>
    <row r="404" spans="5:5" s="2" customFormat="1">
      <c r="E404" s="46"/>
    </row>
    <row r="405" spans="5:5" s="2" customFormat="1">
      <c r="E405" s="46"/>
    </row>
    <row r="406" spans="5:5" s="2" customFormat="1">
      <c r="E406" s="46"/>
    </row>
    <row r="407" spans="5:5" s="2" customFormat="1">
      <c r="E407" s="46"/>
    </row>
    <row r="408" spans="5:5" s="2" customFormat="1">
      <c r="E408" s="46"/>
    </row>
    <row r="409" spans="5:5" s="2" customFormat="1">
      <c r="E409" s="46"/>
    </row>
    <row r="410" spans="5:5" s="2" customFormat="1">
      <c r="E410" s="46"/>
    </row>
    <row r="411" spans="5:5" s="2" customFormat="1">
      <c r="E411" s="46"/>
    </row>
    <row r="412" spans="5:5" s="2" customFormat="1">
      <c r="E412" s="46"/>
    </row>
    <row r="413" spans="5:5" s="2" customFormat="1">
      <c r="E413" s="46"/>
    </row>
    <row r="414" spans="5:5" s="2" customFormat="1">
      <c r="E414" s="46"/>
    </row>
    <row r="415" spans="5:5" s="2" customFormat="1">
      <c r="E415" s="46"/>
    </row>
    <row r="416" spans="5:5" s="2" customFormat="1">
      <c r="E416" s="46"/>
    </row>
    <row r="417" spans="5:5" s="2" customFormat="1">
      <c r="E417" s="46"/>
    </row>
    <row r="418" spans="5:5" s="2" customFormat="1">
      <c r="E418" s="46"/>
    </row>
    <row r="419" spans="5:5" s="2" customFormat="1">
      <c r="E419" s="46"/>
    </row>
    <row r="420" spans="5:5" s="2" customFormat="1">
      <c r="E420" s="46"/>
    </row>
    <row r="421" spans="5:5" s="2" customFormat="1">
      <c r="E421" s="46"/>
    </row>
    <row r="422" spans="5:5" s="2" customFormat="1">
      <c r="E422" s="46"/>
    </row>
    <row r="423" spans="5:5" s="2" customFormat="1">
      <c r="E423" s="46"/>
    </row>
    <row r="424" spans="5:5" s="2" customFormat="1">
      <c r="E424" s="46"/>
    </row>
    <row r="425" spans="5:5" s="2" customFormat="1">
      <c r="E425" s="46"/>
    </row>
    <row r="426" spans="5:5" s="2" customFormat="1">
      <c r="E426" s="46"/>
    </row>
    <row r="427" spans="5:5" s="2" customFormat="1">
      <c r="E427" s="46"/>
    </row>
    <row r="428" spans="5:5" s="2" customFormat="1">
      <c r="E428" s="46"/>
    </row>
    <row r="429" spans="5:5" s="2" customFormat="1">
      <c r="E429" s="46"/>
    </row>
    <row r="430" spans="5:5" s="2" customFormat="1">
      <c r="E430" s="46"/>
    </row>
    <row r="431" spans="5:5" s="2" customFormat="1">
      <c r="E431" s="46"/>
    </row>
    <row r="432" spans="5:5" s="2" customFormat="1">
      <c r="E432" s="46"/>
    </row>
    <row r="433" spans="5:5" s="2" customFormat="1">
      <c r="E433" s="46"/>
    </row>
    <row r="434" spans="5:5" s="2" customFormat="1">
      <c r="E434" s="46"/>
    </row>
    <row r="435" spans="5:5" s="2" customFormat="1">
      <c r="E435" s="46"/>
    </row>
    <row r="436" spans="5:5" s="2" customFormat="1">
      <c r="E436" s="46"/>
    </row>
    <row r="437" spans="5:5" s="2" customFormat="1">
      <c r="E437" s="46"/>
    </row>
    <row r="438" spans="5:5" s="2" customFormat="1">
      <c r="E438" s="46"/>
    </row>
    <row r="439" spans="5:5" s="2" customFormat="1">
      <c r="E439" s="46"/>
    </row>
    <row r="440" spans="5:5" s="2" customFormat="1">
      <c r="E440" s="46"/>
    </row>
    <row r="441" spans="5:5" s="2" customFormat="1">
      <c r="E441" s="46"/>
    </row>
    <row r="442" spans="5:5" s="2" customFormat="1">
      <c r="E442" s="46"/>
    </row>
    <row r="443" spans="5:5" s="2" customFormat="1">
      <c r="E443" s="46"/>
    </row>
    <row r="444" spans="5:5" s="2" customFormat="1">
      <c r="E444" s="46"/>
    </row>
    <row r="445" spans="5:5" s="2" customFormat="1">
      <c r="E445" s="46"/>
    </row>
    <row r="446" spans="5:5" s="2" customFormat="1">
      <c r="E446" s="46"/>
    </row>
    <row r="447" spans="5:5" s="2" customFormat="1">
      <c r="E447" s="46"/>
    </row>
    <row r="448" spans="5:5" s="2" customFormat="1">
      <c r="E448" s="46"/>
    </row>
    <row r="449" spans="5:5" s="2" customFormat="1">
      <c r="E449" s="46"/>
    </row>
    <row r="450" spans="5:5" s="2" customFormat="1">
      <c r="E450" s="46"/>
    </row>
    <row r="451" spans="5:5" s="2" customFormat="1">
      <c r="E451" s="46"/>
    </row>
    <row r="452" spans="5:5" s="2" customFormat="1">
      <c r="E452" s="46"/>
    </row>
    <row r="453" spans="5:5" s="2" customFormat="1">
      <c r="E453" s="46"/>
    </row>
    <row r="454" spans="5:5" s="2" customFormat="1">
      <c r="E454" s="46"/>
    </row>
    <row r="455" spans="5:5" s="2" customFormat="1">
      <c r="E455" s="46"/>
    </row>
    <row r="456" spans="5:5" s="2" customFormat="1">
      <c r="E456" s="46"/>
    </row>
    <row r="457" spans="5:5" s="2" customFormat="1">
      <c r="E457" s="46"/>
    </row>
    <row r="458" spans="5:5" s="2" customFormat="1">
      <c r="E458" s="46"/>
    </row>
    <row r="459" spans="5:5" s="2" customFormat="1">
      <c r="E459" s="46"/>
    </row>
    <row r="460" spans="5:5" s="2" customFormat="1">
      <c r="E460" s="46"/>
    </row>
    <row r="461" spans="5:5" s="2" customFormat="1">
      <c r="E461" s="46"/>
    </row>
    <row r="462" spans="5:5" s="2" customFormat="1">
      <c r="E462" s="46"/>
    </row>
    <row r="463" spans="5:5" s="2" customFormat="1">
      <c r="E463" s="46"/>
    </row>
    <row r="464" spans="5:5" s="2" customFormat="1">
      <c r="E464" s="46"/>
    </row>
    <row r="465" spans="5:5" s="2" customFormat="1">
      <c r="E465" s="46"/>
    </row>
    <row r="466" spans="5:5" s="2" customFormat="1">
      <c r="E466" s="46"/>
    </row>
    <row r="467" spans="5:5" s="2" customFormat="1">
      <c r="E467" s="46"/>
    </row>
    <row r="468" spans="5:5" s="2" customFormat="1">
      <c r="E468" s="46"/>
    </row>
    <row r="469" spans="5:5" s="2" customFormat="1">
      <c r="E469" s="46"/>
    </row>
    <row r="470" spans="5:5" s="2" customFormat="1">
      <c r="E470" s="46"/>
    </row>
    <row r="471" spans="5:5" s="2" customFormat="1">
      <c r="E471" s="46"/>
    </row>
    <row r="472" spans="5:5" s="2" customFormat="1">
      <c r="E472" s="46"/>
    </row>
    <row r="473" spans="5:5" s="2" customFormat="1">
      <c r="E473" s="46"/>
    </row>
    <row r="474" spans="5:5" s="2" customFormat="1">
      <c r="E474" s="46"/>
    </row>
    <row r="475" spans="5:5" s="2" customFormat="1">
      <c r="E475" s="46"/>
    </row>
    <row r="476" spans="5:5" s="2" customFormat="1">
      <c r="E476" s="46"/>
    </row>
    <row r="477" spans="5:5" s="2" customFormat="1">
      <c r="E477" s="46"/>
    </row>
    <row r="478" spans="5:5" s="2" customFormat="1">
      <c r="E478" s="46"/>
    </row>
    <row r="479" spans="5:5" s="2" customFormat="1">
      <c r="E479" s="46"/>
    </row>
    <row r="480" spans="5:5" s="2" customFormat="1">
      <c r="E480" s="46"/>
    </row>
    <row r="481" spans="5:5" s="2" customFormat="1">
      <c r="E481" s="46"/>
    </row>
    <row r="482" spans="5:5" s="2" customFormat="1">
      <c r="E482" s="46"/>
    </row>
    <row r="483" spans="5:5" s="2" customFormat="1">
      <c r="E483" s="46"/>
    </row>
    <row r="484" spans="5:5" s="2" customFormat="1">
      <c r="E484" s="46"/>
    </row>
    <row r="485" spans="5:5" s="2" customFormat="1">
      <c r="E485" s="46"/>
    </row>
    <row r="486" spans="5:5" s="2" customFormat="1">
      <c r="E486" s="46"/>
    </row>
    <row r="487" spans="5:5" s="2" customFormat="1">
      <c r="E487" s="46"/>
    </row>
    <row r="488" spans="5:5" s="2" customFormat="1">
      <c r="E488" s="46"/>
    </row>
    <row r="489" spans="5:5" s="2" customFormat="1">
      <c r="E489" s="46"/>
    </row>
    <row r="490" spans="5:5" s="2" customFormat="1">
      <c r="E490" s="46"/>
    </row>
    <row r="491" spans="5:5" s="2" customFormat="1">
      <c r="E491" s="46"/>
    </row>
    <row r="492" spans="5:5" s="2" customFormat="1">
      <c r="E492" s="46"/>
    </row>
    <row r="493" spans="5:5" s="2" customFormat="1">
      <c r="E493" s="46"/>
    </row>
    <row r="494" spans="5:5" s="2" customFormat="1">
      <c r="E494" s="46"/>
    </row>
    <row r="495" spans="5:5" s="2" customFormat="1">
      <c r="E495" s="46"/>
    </row>
    <row r="496" spans="5:5" s="2" customFormat="1">
      <c r="E496" s="46"/>
    </row>
    <row r="497" spans="5:5" s="2" customFormat="1">
      <c r="E497" s="46"/>
    </row>
    <row r="498" spans="5:5" s="2" customFormat="1">
      <c r="E498" s="46"/>
    </row>
    <row r="499" spans="5:5" s="2" customFormat="1">
      <c r="E499" s="46"/>
    </row>
    <row r="500" spans="5:5" s="2" customFormat="1">
      <c r="E500" s="46"/>
    </row>
    <row r="501" spans="5:5" s="2" customFormat="1">
      <c r="E501" s="46"/>
    </row>
    <row r="502" spans="5:5" s="2" customFormat="1">
      <c r="E502" s="46"/>
    </row>
    <row r="503" spans="5:5" s="2" customFormat="1">
      <c r="E503" s="46"/>
    </row>
    <row r="504" spans="5:5" s="2" customFormat="1">
      <c r="E504" s="46"/>
    </row>
    <row r="505" spans="5:5" s="2" customFormat="1">
      <c r="E505" s="46"/>
    </row>
    <row r="506" spans="5:5" s="2" customFormat="1">
      <c r="E506" s="46"/>
    </row>
    <row r="507" spans="5:5" s="2" customFormat="1">
      <c r="E507" s="46"/>
    </row>
    <row r="508" spans="5:5" s="2" customFormat="1">
      <c r="E508" s="46"/>
    </row>
    <row r="509" spans="5:5" s="2" customFormat="1">
      <c r="E509" s="46"/>
    </row>
    <row r="510" spans="5:5" s="2" customFormat="1">
      <c r="E510" s="46"/>
    </row>
    <row r="511" spans="5:5" s="2" customFormat="1">
      <c r="E511" s="46"/>
    </row>
    <row r="512" spans="5:5" s="2" customFormat="1">
      <c r="E512" s="46"/>
    </row>
    <row r="513" spans="5:5" s="2" customFormat="1">
      <c r="E513" s="46"/>
    </row>
    <row r="514" spans="5:5" s="2" customFormat="1">
      <c r="E514" s="46"/>
    </row>
    <row r="515" spans="5:5" s="2" customFormat="1">
      <c r="E515" s="46"/>
    </row>
    <row r="516" spans="5:5" s="2" customFormat="1">
      <c r="E516" s="46"/>
    </row>
    <row r="517" spans="5:5" s="2" customFormat="1">
      <c r="E517" s="46"/>
    </row>
    <row r="518" spans="5:5" s="2" customFormat="1">
      <c r="E518" s="46"/>
    </row>
    <row r="519" spans="5:5" s="2" customFormat="1">
      <c r="E519" s="46"/>
    </row>
    <row r="520" spans="5:5" s="2" customFormat="1">
      <c r="E520" s="46"/>
    </row>
    <row r="521" spans="5:5" s="2" customFormat="1">
      <c r="E521" s="46"/>
    </row>
    <row r="522" spans="5:5" s="2" customFormat="1">
      <c r="E522" s="46"/>
    </row>
    <row r="523" spans="5:5" s="2" customFormat="1">
      <c r="E523" s="46"/>
    </row>
    <row r="524" spans="5:5" s="2" customFormat="1">
      <c r="E524" s="46"/>
    </row>
    <row r="525" spans="5:5" s="2" customFormat="1">
      <c r="E525" s="46"/>
    </row>
    <row r="526" spans="5:5" s="2" customFormat="1">
      <c r="E526" s="46"/>
    </row>
    <row r="527" spans="5:5" s="2" customFormat="1">
      <c r="E527" s="46"/>
    </row>
    <row r="528" spans="5:5" s="2" customFormat="1">
      <c r="E528" s="46"/>
    </row>
    <row r="529" spans="5:5" s="2" customFormat="1">
      <c r="E529" s="46"/>
    </row>
    <row r="530" spans="5:5" s="2" customFormat="1">
      <c r="E530" s="46"/>
    </row>
    <row r="531" spans="5:5" s="2" customFormat="1">
      <c r="E531" s="46"/>
    </row>
    <row r="532" spans="5:5" s="2" customFormat="1">
      <c r="E532" s="46"/>
    </row>
    <row r="533" spans="5:5" s="2" customFormat="1">
      <c r="E533" s="46"/>
    </row>
    <row r="534" spans="5:5" s="2" customFormat="1">
      <c r="E534" s="46"/>
    </row>
    <row r="535" spans="5:5" s="2" customFormat="1">
      <c r="E535" s="46"/>
    </row>
    <row r="536" spans="5:5" s="2" customFormat="1">
      <c r="E536" s="46"/>
    </row>
    <row r="537" spans="5:5" s="2" customFormat="1">
      <c r="E537" s="46"/>
    </row>
    <row r="538" spans="5:5" s="2" customFormat="1">
      <c r="E538" s="46"/>
    </row>
    <row r="539" spans="5:5" s="2" customFormat="1">
      <c r="E539" s="46"/>
    </row>
    <row r="540" spans="5:5" s="2" customFormat="1">
      <c r="E540" s="46"/>
    </row>
    <row r="541" spans="5:5" s="2" customFormat="1">
      <c r="E541" s="46"/>
    </row>
    <row r="542" spans="5:5" s="2" customFormat="1">
      <c r="E542" s="46"/>
    </row>
    <row r="543" spans="5:5" s="2" customFormat="1">
      <c r="E543" s="46"/>
    </row>
    <row r="544" spans="5:5" s="2" customFormat="1">
      <c r="E544" s="46"/>
    </row>
    <row r="545" spans="5:5" s="2" customFormat="1">
      <c r="E545" s="46"/>
    </row>
    <row r="546" spans="5:5" s="2" customFormat="1">
      <c r="E546" s="46"/>
    </row>
    <row r="547" spans="5:5" s="2" customFormat="1">
      <c r="E547" s="46"/>
    </row>
    <row r="548" spans="5:5" s="2" customFormat="1">
      <c r="E548" s="46"/>
    </row>
    <row r="549" spans="5:5" s="2" customFormat="1">
      <c r="E549" s="46"/>
    </row>
    <row r="550" spans="5:5" s="2" customFormat="1">
      <c r="E550" s="46"/>
    </row>
    <row r="551" spans="5:5" s="2" customFormat="1">
      <c r="E551" s="46"/>
    </row>
    <row r="552" spans="5:5" s="2" customFormat="1">
      <c r="E552" s="46"/>
    </row>
    <row r="553" spans="5:5" s="2" customFormat="1">
      <c r="E553" s="46"/>
    </row>
    <row r="554" spans="5:5" s="2" customFormat="1">
      <c r="E554" s="46"/>
    </row>
    <row r="555" spans="5:5" s="2" customFormat="1">
      <c r="E555" s="46"/>
    </row>
    <row r="556" spans="5:5" s="2" customFormat="1">
      <c r="E556" s="46"/>
    </row>
    <row r="557" spans="5:5" s="2" customFormat="1">
      <c r="E557" s="46"/>
    </row>
    <row r="558" spans="5:5" s="2" customFormat="1">
      <c r="E558" s="46"/>
    </row>
    <row r="559" spans="5:5" s="2" customFormat="1">
      <c r="E559" s="46"/>
    </row>
    <row r="560" spans="5:5" s="2" customFormat="1">
      <c r="E560" s="46"/>
    </row>
    <row r="561" spans="5:5" s="2" customFormat="1">
      <c r="E561" s="46"/>
    </row>
    <row r="562" spans="5:5" s="2" customFormat="1">
      <c r="E562" s="46"/>
    </row>
    <row r="563" spans="5:5" s="2" customFormat="1">
      <c r="E563" s="46"/>
    </row>
    <row r="564" spans="5:5" s="2" customFormat="1">
      <c r="E564" s="46"/>
    </row>
    <row r="565" spans="5:5" s="2" customFormat="1">
      <c r="E565" s="46"/>
    </row>
    <row r="566" spans="5:5" s="2" customFormat="1">
      <c r="E566" s="46"/>
    </row>
    <row r="567" spans="5:5" s="2" customFormat="1">
      <c r="E567" s="46"/>
    </row>
    <row r="568" spans="5:5" s="2" customFormat="1">
      <c r="E568" s="46"/>
    </row>
    <row r="569" spans="5:5" s="2" customFormat="1">
      <c r="E569" s="46"/>
    </row>
    <row r="570" spans="5:5" s="2" customFormat="1">
      <c r="E570" s="46"/>
    </row>
    <row r="571" spans="5:5" s="2" customFormat="1">
      <c r="E571" s="46"/>
    </row>
    <row r="572" spans="5:5" s="2" customFormat="1">
      <c r="E572" s="46"/>
    </row>
    <row r="573" spans="5:5" s="2" customFormat="1">
      <c r="E573" s="46"/>
    </row>
    <row r="574" spans="5:5" s="2" customFormat="1">
      <c r="E574" s="46"/>
    </row>
    <row r="575" spans="5:5" s="2" customFormat="1">
      <c r="E575" s="46"/>
    </row>
    <row r="576" spans="5:5" s="2" customFormat="1">
      <c r="E576" s="46"/>
    </row>
    <row r="577" spans="5:5" s="2" customFormat="1">
      <c r="E577" s="46"/>
    </row>
    <row r="578" spans="5:5" s="2" customFormat="1">
      <c r="E578" s="46"/>
    </row>
    <row r="579" spans="5:5" s="2" customFormat="1">
      <c r="E579" s="46"/>
    </row>
    <row r="580" spans="5:5" s="2" customFormat="1">
      <c r="E580" s="46"/>
    </row>
    <row r="581" spans="5:5" s="2" customFormat="1">
      <c r="E581" s="46"/>
    </row>
    <row r="582" spans="5:5" s="2" customFormat="1">
      <c r="E582" s="46"/>
    </row>
    <row r="583" spans="5:5" s="2" customFormat="1">
      <c r="E583" s="46"/>
    </row>
    <row r="584" spans="5:5" s="2" customFormat="1">
      <c r="E584" s="46"/>
    </row>
    <row r="585" spans="5:5" s="2" customFormat="1">
      <c r="E585" s="46"/>
    </row>
    <row r="586" spans="5:5" s="2" customFormat="1">
      <c r="E586" s="46"/>
    </row>
    <row r="587" spans="5:5" s="2" customFormat="1">
      <c r="E587" s="46"/>
    </row>
    <row r="588" spans="5:5" s="2" customFormat="1">
      <c r="E588" s="46"/>
    </row>
    <row r="589" spans="5:5" s="2" customFormat="1">
      <c r="E589" s="46"/>
    </row>
    <row r="590" spans="5:5" s="2" customFormat="1">
      <c r="E590" s="46"/>
    </row>
    <row r="591" spans="5:5" s="2" customFormat="1">
      <c r="E591" s="46"/>
    </row>
    <row r="592" spans="5:5" s="2" customFormat="1">
      <c r="E592" s="46"/>
    </row>
    <row r="593" spans="5:5" s="2" customFormat="1">
      <c r="E593" s="46"/>
    </row>
    <row r="594" spans="5:5" s="2" customFormat="1">
      <c r="E594" s="46"/>
    </row>
    <row r="595" spans="5:5" s="2" customFormat="1">
      <c r="E595" s="46"/>
    </row>
    <row r="596" spans="5:5" s="2" customFormat="1">
      <c r="E596" s="46"/>
    </row>
    <row r="597" spans="5:5" s="2" customFormat="1">
      <c r="E597" s="46"/>
    </row>
    <row r="598" spans="5:5" s="2" customFormat="1">
      <c r="E598" s="46"/>
    </row>
    <row r="599" spans="5:5" s="2" customFormat="1">
      <c r="E599" s="46"/>
    </row>
    <row r="600" spans="5:5" s="2" customFormat="1">
      <c r="E600" s="46"/>
    </row>
    <row r="601" spans="5:5" s="2" customFormat="1">
      <c r="E601" s="46"/>
    </row>
    <row r="602" spans="5:5" s="2" customFormat="1">
      <c r="E602" s="46"/>
    </row>
    <row r="603" spans="5:5" s="2" customFormat="1">
      <c r="E603" s="46"/>
    </row>
    <row r="604" spans="5:5" s="2" customFormat="1">
      <c r="E604" s="46"/>
    </row>
    <row r="605" spans="5:5" s="2" customFormat="1">
      <c r="E605" s="46"/>
    </row>
    <row r="606" spans="5:5" s="2" customFormat="1">
      <c r="E606" s="46"/>
    </row>
    <row r="607" spans="5:5" s="2" customFormat="1">
      <c r="E607" s="46"/>
    </row>
    <row r="608" spans="5:5" s="2" customFormat="1">
      <c r="E608" s="46"/>
    </row>
    <row r="609" spans="5:5" s="2" customFormat="1">
      <c r="E609" s="46"/>
    </row>
    <row r="610" spans="5:5" s="2" customFormat="1">
      <c r="E610" s="46"/>
    </row>
    <row r="611" spans="5:5" s="2" customFormat="1">
      <c r="E611" s="46"/>
    </row>
    <row r="612" spans="5:5" s="2" customFormat="1">
      <c r="E612" s="46"/>
    </row>
    <row r="613" spans="5:5" s="2" customFormat="1">
      <c r="E613" s="46"/>
    </row>
    <row r="614" spans="5:5" s="2" customFormat="1">
      <c r="E614" s="46"/>
    </row>
    <row r="615" spans="5:5" s="2" customFormat="1">
      <c r="E615" s="46"/>
    </row>
    <row r="616" spans="5:5" s="2" customFormat="1">
      <c r="E616" s="46"/>
    </row>
    <row r="617" spans="5:5" s="2" customFormat="1">
      <c r="E617" s="46"/>
    </row>
    <row r="618" spans="5:5" s="2" customFormat="1">
      <c r="E618" s="46"/>
    </row>
    <row r="619" spans="5:5" s="2" customFormat="1">
      <c r="E619" s="46"/>
    </row>
    <row r="620" spans="5:5" s="2" customFormat="1">
      <c r="E620" s="46"/>
    </row>
    <row r="621" spans="5:5" s="2" customFormat="1">
      <c r="E621" s="46"/>
    </row>
    <row r="622" spans="5:5" s="2" customFormat="1">
      <c r="E622" s="46"/>
    </row>
    <row r="623" spans="5:5" s="2" customFormat="1">
      <c r="E623" s="46"/>
    </row>
    <row r="624" spans="5:5" s="2" customFormat="1">
      <c r="E624" s="46"/>
    </row>
    <row r="625" spans="5:5" s="2" customFormat="1">
      <c r="E625" s="46"/>
    </row>
    <row r="626" spans="5:5" s="2" customFormat="1">
      <c r="E626" s="46"/>
    </row>
    <row r="627" spans="5:5" s="2" customFormat="1">
      <c r="E627" s="46"/>
    </row>
    <row r="628" spans="5:5" s="2" customFormat="1">
      <c r="E628" s="46"/>
    </row>
    <row r="629" spans="5:5" s="2" customFormat="1">
      <c r="E629" s="46"/>
    </row>
    <row r="630" spans="5:5" s="2" customFormat="1">
      <c r="E630" s="46"/>
    </row>
    <row r="631" spans="5:5" s="2" customFormat="1">
      <c r="E631" s="46"/>
    </row>
    <row r="632" spans="5:5" s="2" customFormat="1">
      <c r="E632" s="46"/>
    </row>
    <row r="633" spans="5:5" s="2" customFormat="1">
      <c r="E633" s="46"/>
    </row>
    <row r="634" spans="5:5" s="2" customFormat="1">
      <c r="E634" s="46"/>
    </row>
    <row r="635" spans="5:5" s="2" customFormat="1">
      <c r="E635" s="46"/>
    </row>
    <row r="636" spans="5:5" s="2" customFormat="1">
      <c r="E636" s="46"/>
    </row>
    <row r="637" spans="5:5" s="2" customFormat="1">
      <c r="E637" s="46"/>
    </row>
    <row r="638" spans="5:5" s="2" customFormat="1">
      <c r="E638" s="46"/>
    </row>
    <row r="639" spans="5:5" s="2" customFormat="1">
      <c r="E639" s="46"/>
    </row>
    <row r="640" spans="5:5" s="2" customFormat="1">
      <c r="E640" s="46"/>
    </row>
    <row r="641" spans="5:5" s="2" customFormat="1">
      <c r="E641" s="46"/>
    </row>
    <row r="642" spans="5:5" s="2" customFormat="1">
      <c r="E642" s="46"/>
    </row>
    <row r="643" spans="5:5" s="2" customFormat="1">
      <c r="E643" s="46"/>
    </row>
    <row r="644" spans="5:5" s="2" customFormat="1">
      <c r="E644" s="46"/>
    </row>
    <row r="645" spans="5:5" s="2" customFormat="1">
      <c r="E645" s="46"/>
    </row>
    <row r="646" spans="5:5" s="2" customFormat="1">
      <c r="E646" s="46"/>
    </row>
    <row r="647" spans="5:5" s="2" customFormat="1">
      <c r="E647" s="46"/>
    </row>
    <row r="648" spans="5:5" s="2" customFormat="1">
      <c r="E648" s="46"/>
    </row>
    <row r="649" spans="5:5" s="2" customFormat="1">
      <c r="E649" s="46"/>
    </row>
    <row r="650" spans="5:5" s="2" customFormat="1">
      <c r="E650" s="46"/>
    </row>
    <row r="651" spans="5:5" s="2" customFormat="1">
      <c r="E651" s="46"/>
    </row>
    <row r="652" spans="5:5" s="2" customFormat="1">
      <c r="E652" s="46"/>
    </row>
    <row r="653" spans="5:5" s="2" customFormat="1">
      <c r="E653" s="46"/>
    </row>
    <row r="654" spans="5:5" s="2" customFormat="1">
      <c r="E654" s="46"/>
    </row>
    <row r="655" spans="5:5" s="2" customFormat="1">
      <c r="E655" s="46"/>
    </row>
    <row r="656" spans="5:5" s="2" customFormat="1">
      <c r="E656" s="46"/>
    </row>
    <row r="657" spans="5:5" s="2" customFormat="1">
      <c r="E657" s="46"/>
    </row>
    <row r="658" spans="5:5" s="2" customFormat="1">
      <c r="E658" s="46"/>
    </row>
    <row r="659" spans="5:5" s="2" customFormat="1">
      <c r="E659" s="46"/>
    </row>
    <row r="660" spans="5:5" s="2" customFormat="1">
      <c r="E660" s="46"/>
    </row>
    <row r="661" spans="5:5" s="2" customFormat="1">
      <c r="E661" s="46"/>
    </row>
    <row r="662" spans="5:5" s="2" customFormat="1">
      <c r="E662" s="46"/>
    </row>
    <row r="663" spans="5:5" s="2" customFormat="1">
      <c r="E663" s="46"/>
    </row>
    <row r="664" spans="5:5" s="2" customFormat="1">
      <c r="E664" s="46"/>
    </row>
    <row r="665" spans="5:5" s="2" customFormat="1">
      <c r="E665" s="46"/>
    </row>
    <row r="666" spans="5:5" s="2" customFormat="1">
      <c r="E666" s="46"/>
    </row>
    <row r="667" spans="5:5" s="2" customFormat="1">
      <c r="E667" s="46"/>
    </row>
    <row r="668" spans="5:5" s="2" customFormat="1">
      <c r="E668" s="46"/>
    </row>
    <row r="669" spans="5:5" s="2" customFormat="1">
      <c r="E669" s="46"/>
    </row>
    <row r="670" spans="5:5" s="2" customFormat="1">
      <c r="E670" s="46"/>
    </row>
    <row r="671" spans="5:5" s="2" customFormat="1">
      <c r="E671" s="46"/>
    </row>
    <row r="672" spans="5:5" s="2" customFormat="1">
      <c r="E672" s="46"/>
    </row>
    <row r="673" spans="5:5" s="2" customFormat="1">
      <c r="E673" s="46"/>
    </row>
    <row r="674" spans="5:5" s="2" customFormat="1">
      <c r="E674" s="46"/>
    </row>
    <row r="675" spans="5:5" s="2" customFormat="1">
      <c r="E675" s="46"/>
    </row>
    <row r="676" spans="5:5" s="2" customFormat="1">
      <c r="E676" s="46"/>
    </row>
    <row r="677" spans="5:5" s="2" customFormat="1">
      <c r="E677" s="46"/>
    </row>
    <row r="678" spans="5:5" s="2" customFormat="1">
      <c r="E678" s="46"/>
    </row>
    <row r="679" spans="5:5" s="2" customFormat="1">
      <c r="E679" s="46"/>
    </row>
    <row r="680" spans="5:5" s="2" customFormat="1">
      <c r="E680" s="46"/>
    </row>
    <row r="681" spans="5:5" s="2" customFormat="1">
      <c r="E681" s="46"/>
    </row>
    <row r="682" spans="5:5" s="2" customFormat="1">
      <c r="E682" s="46"/>
    </row>
    <row r="683" spans="5:5" s="2" customFormat="1">
      <c r="E683" s="46"/>
    </row>
    <row r="684" spans="5:5" s="2" customFormat="1">
      <c r="E684" s="46"/>
    </row>
    <row r="685" spans="5:5" s="2" customFormat="1">
      <c r="E685" s="46"/>
    </row>
    <row r="686" spans="5:5" s="2" customFormat="1">
      <c r="E686" s="46"/>
    </row>
    <row r="687" spans="5:5" s="2" customFormat="1">
      <c r="E687" s="46"/>
    </row>
    <row r="688" spans="5:5" s="2" customFormat="1">
      <c r="E688" s="46"/>
    </row>
    <row r="689" spans="5:5" s="2" customFormat="1">
      <c r="E689" s="46"/>
    </row>
    <row r="690" spans="5:5" s="2" customFormat="1">
      <c r="E690" s="46"/>
    </row>
    <row r="691" spans="5:5" s="2" customFormat="1">
      <c r="E691" s="46"/>
    </row>
    <row r="692" spans="5:5" s="2" customFormat="1">
      <c r="E692" s="46"/>
    </row>
    <row r="693" spans="5:5" s="2" customFormat="1">
      <c r="E693" s="46"/>
    </row>
    <row r="694" spans="5:5" s="2" customFormat="1">
      <c r="E694" s="46"/>
    </row>
    <row r="695" spans="5:5" s="2" customFormat="1">
      <c r="E695" s="46"/>
    </row>
    <row r="696" spans="5:5" s="2" customFormat="1">
      <c r="E696" s="46"/>
    </row>
    <row r="697" spans="5:5" s="2" customFormat="1">
      <c r="E697" s="46"/>
    </row>
    <row r="698" spans="5:5" s="2" customFormat="1">
      <c r="E698" s="46"/>
    </row>
    <row r="699" spans="5:5" s="2" customFormat="1">
      <c r="E699" s="46"/>
    </row>
    <row r="700" spans="5:5" s="2" customFormat="1">
      <c r="E700" s="46"/>
    </row>
    <row r="701" spans="5:5" s="2" customFormat="1">
      <c r="E701" s="46"/>
    </row>
    <row r="702" spans="5:5" s="2" customFormat="1">
      <c r="E702" s="46"/>
    </row>
    <row r="703" spans="5:5" s="2" customFormat="1">
      <c r="E703" s="46"/>
    </row>
    <row r="704" spans="5:5" s="2" customFormat="1">
      <c r="E704" s="46"/>
    </row>
    <row r="705" spans="5:5" s="2" customFormat="1">
      <c r="E705" s="46"/>
    </row>
    <row r="706" spans="5:5" s="2" customFormat="1">
      <c r="E706" s="46"/>
    </row>
    <row r="707" spans="5:5" s="2" customFormat="1">
      <c r="E707" s="46"/>
    </row>
    <row r="708" spans="5:5" s="2" customFormat="1">
      <c r="E708" s="46"/>
    </row>
    <row r="709" spans="5:5" s="2" customFormat="1">
      <c r="E709" s="46"/>
    </row>
    <row r="710" spans="5:5" s="2" customFormat="1">
      <c r="E710" s="46"/>
    </row>
    <row r="711" spans="5:5" s="2" customFormat="1">
      <c r="E711" s="46"/>
    </row>
    <row r="712" spans="5:5" s="2" customFormat="1">
      <c r="E712" s="46"/>
    </row>
    <row r="713" spans="5:5" s="2" customFormat="1">
      <c r="E713" s="46"/>
    </row>
    <row r="714" spans="5:5" s="2" customFormat="1">
      <c r="E714" s="46"/>
    </row>
    <row r="715" spans="5:5" s="2" customFormat="1">
      <c r="E715" s="46"/>
    </row>
    <row r="716" spans="5:5" s="2" customFormat="1">
      <c r="E716" s="46"/>
    </row>
    <row r="717" spans="5:5" s="2" customFormat="1">
      <c r="E717" s="46"/>
    </row>
    <row r="718" spans="5:5" s="2" customFormat="1">
      <c r="E718" s="46"/>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K17" sqref="K17"/>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08"/>
      <c r="C3" s="109"/>
      <c r="D3" s="109"/>
      <c r="E3" s="109"/>
      <c r="F3" s="109"/>
      <c r="G3" s="109"/>
      <c r="H3" s="109"/>
      <c r="I3" s="110"/>
    </row>
    <row r="4" spans="2:19">
      <c r="B4" s="501" t="s">
        <v>425</v>
      </c>
      <c r="C4" s="502"/>
      <c r="D4" s="502"/>
      <c r="E4" s="503" t="s">
        <v>426</v>
      </c>
      <c r="F4" s="503"/>
      <c r="G4" s="503"/>
      <c r="H4" s="503"/>
      <c r="I4" s="504"/>
      <c r="Q4" s="505" t="s">
        <v>427</v>
      </c>
      <c r="R4" s="505"/>
    </row>
    <row r="5" spans="2:19">
      <c r="B5" s="501"/>
      <c r="C5" s="502"/>
      <c r="D5" s="502"/>
      <c r="E5" s="503"/>
      <c r="F5" s="503"/>
      <c r="G5" s="503"/>
      <c r="H5" s="503"/>
      <c r="I5" s="504"/>
      <c r="Q5" s="505"/>
      <c r="R5" s="505"/>
    </row>
    <row r="6" spans="2:19">
      <c r="B6" s="501"/>
      <c r="C6" s="502"/>
      <c r="D6" s="502"/>
      <c r="E6" s="503"/>
      <c r="F6" s="503"/>
      <c r="G6" s="503"/>
      <c r="H6" s="503"/>
      <c r="I6" s="504"/>
      <c r="Q6" s="505"/>
      <c r="R6" s="505"/>
    </row>
    <row r="7" spans="2:19" ht="15.75" thickBot="1">
      <c r="B7" s="111"/>
      <c r="I7" s="112"/>
    </row>
    <row r="8" spans="2:19" ht="62.25" customHeight="1" thickBot="1">
      <c r="B8" s="506" t="s">
        <v>372</v>
      </c>
      <c r="C8" s="507"/>
      <c r="D8" s="55" t="s">
        <v>428</v>
      </c>
      <c r="E8" s="56">
        <v>5</v>
      </c>
      <c r="F8" s="56">
        <v>10</v>
      </c>
      <c r="G8" s="56">
        <v>15</v>
      </c>
      <c r="H8" s="56">
        <v>20</v>
      </c>
      <c r="I8" s="113">
        <v>25</v>
      </c>
      <c r="K8" s="508" t="s">
        <v>429</v>
      </c>
      <c r="L8" s="509"/>
      <c r="M8" s="509"/>
      <c r="N8" s="509"/>
      <c r="O8" s="509"/>
      <c r="P8" s="510"/>
      <c r="Q8" s="511" t="s">
        <v>430</v>
      </c>
      <c r="R8" s="511"/>
      <c r="S8" s="17" t="s">
        <v>368</v>
      </c>
    </row>
    <row r="9" spans="2:19" ht="62.25" customHeight="1" thickBot="1">
      <c r="B9" s="506"/>
      <c r="C9" s="507"/>
      <c r="D9" s="55" t="s">
        <v>431</v>
      </c>
      <c r="E9" s="57">
        <v>4</v>
      </c>
      <c r="F9" s="57">
        <v>8</v>
      </c>
      <c r="G9" s="56">
        <v>12</v>
      </c>
      <c r="H9" s="56">
        <v>16</v>
      </c>
      <c r="I9" s="113">
        <v>20</v>
      </c>
      <c r="K9" s="512" t="s">
        <v>432</v>
      </c>
      <c r="L9" s="513"/>
      <c r="M9" s="513"/>
      <c r="N9" s="513"/>
      <c r="O9" s="513"/>
      <c r="P9" s="513"/>
      <c r="Q9" s="514" t="s">
        <v>433</v>
      </c>
      <c r="R9" s="515"/>
      <c r="S9" s="17" t="s">
        <v>369</v>
      </c>
    </row>
    <row r="10" spans="2:19" ht="62.25" customHeight="1" thickBot="1">
      <c r="B10" s="506"/>
      <c r="C10" s="507"/>
      <c r="D10" s="55" t="s">
        <v>434</v>
      </c>
      <c r="E10" s="57">
        <v>3</v>
      </c>
      <c r="F10" s="57">
        <v>6</v>
      </c>
      <c r="G10" s="57">
        <v>9</v>
      </c>
      <c r="H10" s="56">
        <v>12</v>
      </c>
      <c r="I10" s="113">
        <v>15</v>
      </c>
      <c r="K10" s="516" t="s">
        <v>395</v>
      </c>
      <c r="L10" s="517"/>
      <c r="M10" s="517"/>
      <c r="N10" s="517"/>
      <c r="O10" s="517"/>
      <c r="P10" s="517"/>
      <c r="Q10" s="511" t="s">
        <v>435</v>
      </c>
      <c r="R10" s="511"/>
      <c r="S10" s="17" t="s">
        <v>436</v>
      </c>
    </row>
    <row r="11" spans="2:19" ht="62.25" customHeight="1">
      <c r="B11" s="506"/>
      <c r="C11" s="507"/>
      <c r="D11" s="55" t="s">
        <v>437</v>
      </c>
      <c r="E11" s="58">
        <v>2</v>
      </c>
      <c r="F11" s="57">
        <v>4</v>
      </c>
      <c r="G11" s="57">
        <v>6</v>
      </c>
      <c r="H11" s="56">
        <v>8</v>
      </c>
      <c r="I11" s="113">
        <v>10</v>
      </c>
      <c r="K11" s="518" t="s">
        <v>438</v>
      </c>
      <c r="L11" s="519"/>
      <c r="M11" s="519"/>
      <c r="N11" s="519"/>
      <c r="O11" s="519"/>
      <c r="P11" s="519"/>
      <c r="Q11" s="511" t="s">
        <v>367</v>
      </c>
      <c r="R11" s="520"/>
      <c r="S11" s="17" t="s">
        <v>367</v>
      </c>
    </row>
    <row r="12" spans="2:19" ht="62.25" customHeight="1">
      <c r="B12" s="506"/>
      <c r="C12" s="507"/>
      <c r="D12" s="55" t="s">
        <v>439</v>
      </c>
      <c r="E12" s="58">
        <v>1</v>
      </c>
      <c r="F12" s="58">
        <v>2</v>
      </c>
      <c r="G12" s="57">
        <v>3</v>
      </c>
      <c r="H12" s="56">
        <v>4</v>
      </c>
      <c r="I12" s="113">
        <v>5</v>
      </c>
    </row>
    <row r="13" spans="2:19" ht="62.25" customHeight="1" thickBot="1">
      <c r="B13" s="114"/>
      <c r="C13" s="499" t="s">
        <v>440</v>
      </c>
      <c r="D13" s="500"/>
      <c r="E13" s="115" t="s">
        <v>441</v>
      </c>
      <c r="F13" s="115" t="s">
        <v>442</v>
      </c>
      <c r="G13" s="115" t="s">
        <v>443</v>
      </c>
      <c r="H13" s="115" t="s">
        <v>444</v>
      </c>
      <c r="I13" s="116" t="s">
        <v>445</v>
      </c>
    </row>
    <row r="17" spans="4:6">
      <c r="D17" s="17"/>
      <c r="E17" s="17"/>
      <c r="F17" s="17"/>
    </row>
    <row r="18" spans="4:6" ht="15.75">
      <c r="D18" s="22" t="s">
        <v>446</v>
      </c>
      <c r="E18" s="117" t="s">
        <v>438</v>
      </c>
      <c r="F18" s="117">
        <v>1</v>
      </c>
    </row>
    <row r="19" spans="4:6">
      <c r="D19" s="22" t="s">
        <v>447</v>
      </c>
      <c r="E19" s="22" t="s">
        <v>438</v>
      </c>
      <c r="F19" s="22">
        <v>2</v>
      </c>
    </row>
    <row r="20" spans="4:6">
      <c r="D20" s="22" t="s">
        <v>448</v>
      </c>
      <c r="E20" s="22" t="s">
        <v>395</v>
      </c>
      <c r="F20" s="22">
        <v>2</v>
      </c>
    </row>
    <row r="21" spans="4:6">
      <c r="D21" s="22" t="s">
        <v>449</v>
      </c>
      <c r="E21" s="22" t="s">
        <v>450</v>
      </c>
      <c r="F21" s="22">
        <v>3</v>
      </c>
    </row>
    <row r="22" spans="4:6">
      <c r="D22" s="22" t="s">
        <v>451</v>
      </c>
      <c r="E22" s="22" t="s">
        <v>429</v>
      </c>
      <c r="F22" s="22">
        <v>4</v>
      </c>
    </row>
    <row r="23" spans="4:6">
      <c r="D23" s="22" t="s">
        <v>452</v>
      </c>
      <c r="E23" s="22" t="s">
        <v>438</v>
      </c>
      <c r="F23" s="22">
        <v>1</v>
      </c>
    </row>
    <row r="24" spans="4:6">
      <c r="D24" s="22" t="s">
        <v>453</v>
      </c>
      <c r="E24" s="22" t="s">
        <v>395</v>
      </c>
      <c r="F24" s="22">
        <v>2</v>
      </c>
    </row>
    <row r="25" spans="4:6">
      <c r="D25" s="22" t="s">
        <v>454</v>
      </c>
      <c r="E25" s="22" t="s">
        <v>395</v>
      </c>
      <c r="F25" s="22">
        <v>2</v>
      </c>
    </row>
    <row r="26" spans="4:6">
      <c r="D26" s="22" t="s">
        <v>455</v>
      </c>
      <c r="E26" s="22" t="s">
        <v>432</v>
      </c>
      <c r="F26" s="22">
        <v>3</v>
      </c>
    </row>
    <row r="27" spans="4:6">
      <c r="D27" s="22" t="s">
        <v>456</v>
      </c>
      <c r="E27" s="22" t="s">
        <v>429</v>
      </c>
      <c r="F27" s="22">
        <v>4</v>
      </c>
    </row>
    <row r="28" spans="4:6">
      <c r="D28" s="22" t="s">
        <v>457</v>
      </c>
      <c r="E28" s="22" t="s">
        <v>395</v>
      </c>
      <c r="F28" s="22">
        <v>2</v>
      </c>
    </row>
    <row r="29" spans="4:6">
      <c r="D29" s="22" t="s">
        <v>458</v>
      </c>
      <c r="E29" s="22" t="s">
        <v>395</v>
      </c>
      <c r="F29" s="22">
        <v>2</v>
      </c>
    </row>
    <row r="30" spans="4:6">
      <c r="D30" s="22" t="s">
        <v>459</v>
      </c>
      <c r="E30" s="22" t="s">
        <v>395</v>
      </c>
      <c r="F30" s="22">
        <v>2</v>
      </c>
    </row>
    <row r="31" spans="4:6">
      <c r="D31" s="22" t="s">
        <v>460</v>
      </c>
      <c r="E31" s="22" t="s">
        <v>432</v>
      </c>
      <c r="F31" s="22">
        <v>3</v>
      </c>
    </row>
    <row r="32" spans="4:6">
      <c r="D32" s="22" t="s">
        <v>461</v>
      </c>
      <c r="E32" s="22" t="s">
        <v>429</v>
      </c>
      <c r="F32" s="22">
        <v>4</v>
      </c>
    </row>
    <row r="33" spans="4:6">
      <c r="D33" s="22" t="s">
        <v>462</v>
      </c>
      <c r="E33" s="22" t="s">
        <v>395</v>
      </c>
      <c r="F33" s="22">
        <v>2</v>
      </c>
    </row>
    <row r="34" spans="4:6">
      <c r="D34" s="22" t="s">
        <v>463</v>
      </c>
      <c r="E34" s="22" t="s">
        <v>395</v>
      </c>
      <c r="F34" s="22">
        <v>2</v>
      </c>
    </row>
    <row r="35" spans="4:6">
      <c r="D35" s="22" t="s">
        <v>464</v>
      </c>
      <c r="E35" s="22" t="s">
        <v>432</v>
      </c>
      <c r="F35" s="22">
        <v>3</v>
      </c>
    </row>
    <row r="36" spans="4:6">
      <c r="D36" s="22" t="s">
        <v>465</v>
      </c>
      <c r="E36" s="22" t="s">
        <v>432</v>
      </c>
      <c r="F36" s="22">
        <v>3</v>
      </c>
    </row>
    <row r="37" spans="4:6">
      <c r="D37" s="22" t="s">
        <v>466</v>
      </c>
      <c r="E37" s="22" t="s">
        <v>429</v>
      </c>
      <c r="F37" s="22">
        <v>4</v>
      </c>
    </row>
    <row r="38" spans="4:6">
      <c r="D38" s="22" t="s">
        <v>467</v>
      </c>
      <c r="E38" s="22" t="s">
        <v>432</v>
      </c>
      <c r="F38" s="22">
        <v>3</v>
      </c>
    </row>
    <row r="39" spans="4:6">
      <c r="D39" s="22" t="s">
        <v>468</v>
      </c>
      <c r="E39" s="22" t="s">
        <v>432</v>
      </c>
      <c r="F39" s="22">
        <v>3</v>
      </c>
    </row>
    <row r="40" spans="4:6">
      <c r="D40" s="22" t="s">
        <v>469</v>
      </c>
      <c r="E40" s="22" t="s">
        <v>432</v>
      </c>
      <c r="F40" s="22">
        <v>3</v>
      </c>
    </row>
    <row r="41" spans="4:6">
      <c r="D41" s="22" t="s">
        <v>470</v>
      </c>
      <c r="E41" s="22" t="s">
        <v>432</v>
      </c>
      <c r="F41" s="22">
        <v>3</v>
      </c>
    </row>
    <row r="42" spans="4:6">
      <c r="D42" s="22" t="s">
        <v>471</v>
      </c>
      <c r="E42" s="22" t="s">
        <v>429</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69"/>
  <sheetViews>
    <sheetView showGridLines="0" topLeftCell="A7" zoomScale="80" zoomScaleNormal="80" workbookViewId="0">
      <pane xSplit="13" ySplit="3" topLeftCell="N10" activePane="bottomRight" state="frozen"/>
      <selection activeCell="A7" sqref="A7"/>
      <selection pane="topRight" activeCell="N7" sqref="N7"/>
      <selection pane="bottomLeft" activeCell="A10" sqref="A10"/>
      <selection pane="bottomRight" activeCell="F20" sqref="F20:F2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44"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66"/>
      <c r="B1" s="567"/>
      <c r="C1" s="570"/>
      <c r="D1" s="570"/>
      <c r="E1" s="570"/>
      <c r="F1" s="570"/>
      <c r="G1" s="570"/>
      <c r="H1" s="570"/>
      <c r="I1" s="570"/>
      <c r="J1" s="571"/>
      <c r="K1" s="565"/>
      <c r="L1" s="565"/>
      <c r="M1" s="56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8"/>
      <c r="B2" s="569"/>
      <c r="C2" s="572"/>
      <c r="D2" s="572"/>
      <c r="E2" s="572"/>
      <c r="F2" s="572"/>
      <c r="G2" s="572"/>
      <c r="H2" s="572"/>
      <c r="I2" s="572"/>
      <c r="J2" s="573"/>
      <c r="K2" s="565"/>
      <c r="L2" s="565"/>
      <c r="M2" s="56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2"/>
      <c r="D3" s="572"/>
      <c r="E3" s="572"/>
      <c r="F3" s="572"/>
      <c r="G3" s="572"/>
      <c r="H3" s="572"/>
      <c r="I3" s="572"/>
      <c r="J3" s="573"/>
      <c r="K3" s="565"/>
      <c r="L3" s="565"/>
      <c r="M3" s="565"/>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99" t="s">
        <v>266</v>
      </c>
      <c r="B4" s="399"/>
      <c r="C4" s="403" t="s">
        <v>5</v>
      </c>
      <c r="D4" s="403"/>
      <c r="E4" s="403"/>
      <c r="F4" s="403"/>
      <c r="G4" s="403"/>
      <c r="H4" s="403"/>
      <c r="I4" s="403"/>
      <c r="J4" s="403"/>
      <c r="K4" s="403"/>
      <c r="L4" s="403"/>
      <c r="M4" s="40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399" t="s">
        <v>268</v>
      </c>
      <c r="B5" s="399"/>
      <c r="C5" s="404" t="s">
        <v>34</v>
      </c>
      <c r="D5" s="404"/>
      <c r="E5" s="404"/>
      <c r="F5" s="404"/>
      <c r="G5" s="404"/>
      <c r="H5" s="404"/>
      <c r="I5" s="404"/>
      <c r="J5" s="404"/>
      <c r="K5" s="404"/>
      <c r="L5" s="404"/>
      <c r="M5" s="40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99" t="s">
        <v>269</v>
      </c>
      <c r="B6" s="399"/>
      <c r="C6" s="550" t="s">
        <v>270</v>
      </c>
      <c r="D6" s="551"/>
      <c r="E6" s="551"/>
      <c r="F6" s="551"/>
      <c r="G6" s="551"/>
      <c r="H6" s="551"/>
      <c r="I6" s="551"/>
      <c r="J6" s="551"/>
      <c r="K6" s="551"/>
      <c r="L6" s="551"/>
      <c r="M6" s="55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45" t="s">
        <v>472</v>
      </c>
      <c r="B7" s="546"/>
      <c r="C7" s="547"/>
      <c r="D7" s="548" t="s">
        <v>473</v>
      </c>
      <c r="E7" s="548"/>
      <c r="F7" s="548"/>
      <c r="G7" s="549" t="s">
        <v>474</v>
      </c>
      <c r="H7" s="553" t="s">
        <v>475</v>
      </c>
      <c r="I7" s="555" t="s">
        <v>476</v>
      </c>
      <c r="J7" s="556"/>
      <c r="K7" s="555" t="s">
        <v>477</v>
      </c>
      <c r="L7" s="556"/>
      <c r="M7" s="544" t="s">
        <v>478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208</v>
      </c>
      <c r="C8" s="35" t="s">
        <v>210</v>
      </c>
      <c r="D8" s="28" t="s">
        <v>220</v>
      </c>
      <c r="E8" s="28" t="s">
        <v>479</v>
      </c>
      <c r="F8" s="28" t="s">
        <v>480</v>
      </c>
      <c r="G8" s="549"/>
      <c r="H8" s="554"/>
      <c r="I8" s="29" t="s">
        <v>481</v>
      </c>
      <c r="J8" s="29" t="s">
        <v>482</v>
      </c>
      <c r="K8" s="29" t="s">
        <v>483</v>
      </c>
      <c r="L8" s="29" t="s">
        <v>484</v>
      </c>
      <c r="M8" s="54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57"/>
      <c r="B9" s="558"/>
      <c r="C9" s="558"/>
      <c r="D9" s="558"/>
      <c r="E9" s="558"/>
      <c r="F9" s="558"/>
      <c r="G9" s="558"/>
      <c r="H9" s="168"/>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26">
        <f>'7- Mapa Final'!A10</f>
        <v>1</v>
      </c>
      <c r="B10" s="540" t="str">
        <f>'7- Mapa Final'!B10</f>
        <v xml:space="preserve">Ejecutar procesos de selección en los cuales los resultados  no estén acordes con los  requisitos y principios  establecidos </v>
      </c>
      <c r="C10" s="540" t="str">
        <f>'7- Mapa Final'!C10</f>
        <v>Seleccionar personal mediante procesos en los cuales no se cumplan las etapas establecidas,  se  seleccionen  aspirantes que  no cumplen con los requisitos ,  se rechacen  aspirantes que cumplen o se que se asignen puntajes erróneos.</v>
      </c>
      <c r="D10" s="542" t="str">
        <f>'7- Mapa Final'!J10</f>
        <v>Media - 3</v>
      </c>
      <c r="E10" s="543" t="str">
        <f>'7- Mapa Final'!K10</f>
        <v>Menor - 2</v>
      </c>
      <c r="F10" s="541" t="str">
        <f>'7- Mapa Final'!M10</f>
        <v>Moderado - 6</v>
      </c>
      <c r="G10" s="560" t="s">
        <v>367</v>
      </c>
      <c r="H10" s="562"/>
      <c r="I10" s="564"/>
      <c r="J10" s="564" t="s">
        <v>485</v>
      </c>
      <c r="K10" s="559">
        <v>45292</v>
      </c>
      <c r="L10" s="559">
        <v>45382</v>
      </c>
      <c r="M10" s="521" t="s">
        <v>505</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27"/>
      <c r="B11" s="528"/>
      <c r="C11" s="528"/>
      <c r="D11" s="531"/>
      <c r="E11" s="534"/>
      <c r="F11" s="536"/>
      <c r="G11" s="561"/>
      <c r="H11" s="563"/>
      <c r="I11" s="525"/>
      <c r="J11" s="525"/>
      <c r="K11" s="525"/>
      <c r="L11" s="525"/>
      <c r="M11" s="52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27"/>
      <c r="B12" s="528"/>
      <c r="C12" s="528"/>
      <c r="D12" s="531"/>
      <c r="E12" s="534"/>
      <c r="F12" s="536"/>
      <c r="G12" s="561"/>
      <c r="H12" s="563"/>
      <c r="I12" s="525"/>
      <c r="J12" s="525"/>
      <c r="K12" s="525"/>
      <c r="L12" s="525"/>
      <c r="M12" s="52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27"/>
      <c r="B13" s="528"/>
      <c r="C13" s="528"/>
      <c r="D13" s="531"/>
      <c r="E13" s="534"/>
      <c r="F13" s="536"/>
      <c r="G13" s="561"/>
      <c r="H13" s="563"/>
      <c r="I13" s="525"/>
      <c r="J13" s="525"/>
      <c r="K13" s="525"/>
      <c r="L13" s="525"/>
      <c r="M13" s="52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27"/>
      <c r="B14" s="528"/>
      <c r="C14" s="528"/>
      <c r="D14" s="531"/>
      <c r="E14" s="534"/>
      <c r="F14" s="536"/>
      <c r="G14" s="561"/>
      <c r="H14" s="563"/>
      <c r="I14" s="525"/>
      <c r="J14" s="525"/>
      <c r="K14" s="525"/>
      <c r="L14" s="525"/>
      <c r="M14" s="52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27"/>
      <c r="B15" s="528"/>
      <c r="C15" s="528"/>
      <c r="D15" s="531"/>
      <c r="E15" s="534"/>
      <c r="F15" s="536"/>
      <c r="G15" s="561"/>
      <c r="H15" s="563"/>
      <c r="I15" s="525"/>
      <c r="J15" s="525"/>
      <c r="K15" s="525"/>
      <c r="L15" s="525"/>
      <c r="M15" s="52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27"/>
      <c r="B16" s="528"/>
      <c r="C16" s="528"/>
      <c r="D16" s="531"/>
      <c r="E16" s="534"/>
      <c r="F16" s="536"/>
      <c r="G16" s="561"/>
      <c r="H16" s="563"/>
      <c r="I16" s="525"/>
      <c r="J16" s="525"/>
      <c r="K16" s="525"/>
      <c r="L16" s="525"/>
      <c r="M16" s="52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27"/>
      <c r="B17" s="528"/>
      <c r="C17" s="528"/>
      <c r="D17" s="531"/>
      <c r="E17" s="534"/>
      <c r="F17" s="536"/>
      <c r="G17" s="561"/>
      <c r="H17" s="563"/>
      <c r="I17" s="525"/>
      <c r="J17" s="525"/>
      <c r="K17" s="525"/>
      <c r="L17" s="525"/>
      <c r="M17" s="52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27"/>
      <c r="B18" s="528"/>
      <c r="C18" s="528"/>
      <c r="D18" s="531"/>
      <c r="E18" s="534"/>
      <c r="F18" s="536"/>
      <c r="G18" s="561"/>
      <c r="H18" s="563"/>
      <c r="I18" s="525"/>
      <c r="J18" s="525"/>
      <c r="K18" s="525"/>
      <c r="L18" s="525"/>
      <c r="M18" s="52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27"/>
      <c r="B19" s="528"/>
      <c r="C19" s="528"/>
      <c r="D19" s="531"/>
      <c r="E19" s="534"/>
      <c r="F19" s="536"/>
      <c r="G19" s="561"/>
      <c r="H19" s="563"/>
      <c r="I19" s="525"/>
      <c r="J19" s="525"/>
      <c r="K19" s="525"/>
      <c r="L19" s="525"/>
      <c r="M19" s="523"/>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26">
        <f>'7- Mapa Final'!A20</f>
        <v>2</v>
      </c>
      <c r="B20" s="540" t="str">
        <f>'7- Mapa Final'!B20</f>
        <v xml:space="preserve">Gestionar  traslados de personal que no se ajusten a las condiciones requeridas  </v>
      </c>
      <c r="C20" s="540" t="str">
        <f>'7- Mapa Final'!C20</f>
        <v>Realizar o no realizar traslados en las condiciones y tiempos  requeridos para atender las solicitudes y necesidades identificadas.</v>
      </c>
      <c r="D20" s="542" t="str">
        <f>'7- Mapa Final'!J20</f>
        <v>Baja - 2</v>
      </c>
      <c r="E20" s="543" t="str">
        <f>'7- Mapa Final'!K20</f>
        <v>Leve - 1</v>
      </c>
      <c r="F20" s="541" t="str">
        <f>'7- Mapa Final'!M20</f>
        <v>Bajo - 2</v>
      </c>
      <c r="G20" s="560" t="s">
        <v>367</v>
      </c>
      <c r="H20" s="562"/>
      <c r="I20" s="564"/>
      <c r="J20" s="525" t="s">
        <v>485</v>
      </c>
      <c r="K20" s="539">
        <v>45292</v>
      </c>
      <c r="L20" s="539">
        <v>45382</v>
      </c>
      <c r="M20" s="521" t="s">
        <v>505</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27"/>
      <c r="B21" s="528"/>
      <c r="C21" s="528"/>
      <c r="D21" s="531"/>
      <c r="E21" s="534"/>
      <c r="F21" s="536"/>
      <c r="G21" s="561"/>
      <c r="H21" s="563"/>
      <c r="I21" s="525"/>
      <c r="J21" s="525"/>
      <c r="K21" s="525"/>
      <c r="L21" s="525"/>
      <c r="M21" s="52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27"/>
      <c r="B22" s="528"/>
      <c r="C22" s="528"/>
      <c r="D22" s="531"/>
      <c r="E22" s="534"/>
      <c r="F22" s="536"/>
      <c r="G22" s="561"/>
      <c r="H22" s="563"/>
      <c r="I22" s="525"/>
      <c r="J22" s="525"/>
      <c r="K22" s="525"/>
      <c r="L22" s="525"/>
      <c r="M22" s="52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27"/>
      <c r="B23" s="528"/>
      <c r="C23" s="528"/>
      <c r="D23" s="531"/>
      <c r="E23" s="534"/>
      <c r="F23" s="536"/>
      <c r="G23" s="561"/>
      <c r="H23" s="563"/>
      <c r="I23" s="525"/>
      <c r="J23" s="525"/>
      <c r="K23" s="525"/>
      <c r="L23" s="525"/>
      <c r="M23" s="52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27"/>
      <c r="B24" s="528"/>
      <c r="C24" s="528"/>
      <c r="D24" s="531"/>
      <c r="E24" s="534"/>
      <c r="F24" s="536"/>
      <c r="G24" s="561"/>
      <c r="H24" s="563"/>
      <c r="I24" s="525"/>
      <c r="J24" s="525"/>
      <c r="K24" s="525"/>
      <c r="L24" s="525"/>
      <c r="M24" s="52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15" customHeight="1">
      <c r="A25" s="527"/>
      <c r="B25" s="528"/>
      <c r="C25" s="528"/>
      <c r="D25" s="531"/>
      <c r="E25" s="534"/>
      <c r="F25" s="536"/>
      <c r="G25" s="561"/>
      <c r="H25" s="563"/>
      <c r="I25" s="525"/>
      <c r="J25" s="525"/>
      <c r="K25" s="525"/>
      <c r="L25" s="525"/>
      <c r="M25" s="522"/>
      <c r="N25" s="34"/>
      <c r="O25" s="34"/>
    </row>
    <row r="26" spans="1:169" ht="15" customHeight="1">
      <c r="A26" s="527"/>
      <c r="B26" s="528"/>
      <c r="C26" s="528"/>
      <c r="D26" s="531"/>
      <c r="E26" s="534"/>
      <c r="F26" s="536"/>
      <c r="G26" s="561"/>
      <c r="H26" s="563"/>
      <c r="I26" s="525"/>
      <c r="J26" s="525"/>
      <c r="K26" s="525"/>
      <c r="L26" s="525"/>
      <c r="M26" s="522"/>
      <c r="N26" s="34"/>
      <c r="O26" s="34"/>
    </row>
    <row r="27" spans="1:169" ht="15" customHeight="1">
      <c r="A27" s="527"/>
      <c r="B27" s="528"/>
      <c r="C27" s="528"/>
      <c r="D27" s="531"/>
      <c r="E27" s="534"/>
      <c r="F27" s="536"/>
      <c r="G27" s="561"/>
      <c r="H27" s="563"/>
      <c r="I27" s="525"/>
      <c r="J27" s="525"/>
      <c r="K27" s="525"/>
      <c r="L27" s="525"/>
      <c r="M27" s="522"/>
      <c r="N27" s="34"/>
      <c r="O27" s="34"/>
    </row>
    <row r="28" spans="1:169" ht="15" customHeight="1">
      <c r="A28" s="527"/>
      <c r="B28" s="528"/>
      <c r="C28" s="528"/>
      <c r="D28" s="531"/>
      <c r="E28" s="534"/>
      <c r="F28" s="536"/>
      <c r="G28" s="561"/>
      <c r="H28" s="563"/>
      <c r="I28" s="525"/>
      <c r="J28" s="525"/>
      <c r="K28" s="525"/>
      <c r="L28" s="525"/>
      <c r="M28" s="522"/>
      <c r="N28" s="34"/>
      <c r="O28" s="34"/>
    </row>
    <row r="29" spans="1:169" ht="15.75" customHeight="1" thickBot="1">
      <c r="A29" s="527"/>
      <c r="B29" s="528"/>
      <c r="C29" s="528"/>
      <c r="D29" s="531"/>
      <c r="E29" s="534"/>
      <c r="F29" s="536"/>
      <c r="G29" s="561"/>
      <c r="H29" s="563"/>
      <c r="I29" s="525"/>
      <c r="J29" s="525"/>
      <c r="K29" s="525"/>
      <c r="L29" s="525"/>
      <c r="M29" s="523"/>
      <c r="N29" s="34"/>
      <c r="O29" s="34"/>
    </row>
    <row r="30" spans="1:169" s="26" customFormat="1" ht="12.75" customHeight="1">
      <c r="A30" s="526">
        <f>'7- Mapa Final'!A30</f>
        <v>3</v>
      </c>
      <c r="B30" s="540" t="str">
        <f>'7- Mapa Final'!B30</f>
        <v xml:space="preserve">Imposibilidad de consolidar la cobertura de la carrera Judicial </v>
      </c>
      <c r="C30" s="540" t="str">
        <f>'7- Mapa Final'!C30</f>
        <v>Cuando no se provee la totalidad de cargos  en carrera</v>
      </c>
      <c r="D30" s="542" t="str">
        <f>'7- Mapa Final'!J30</f>
        <v>Media - 3</v>
      </c>
      <c r="E30" s="543" t="str">
        <f>'7- Mapa Final'!K30</f>
        <v>Moderado - 3</v>
      </c>
      <c r="F30" s="541" t="str">
        <f>'7- Mapa Final'!M30</f>
        <v>Moderado - 9</v>
      </c>
      <c r="G30" s="560" t="s">
        <v>367</v>
      </c>
      <c r="H30" s="562"/>
      <c r="I30" s="564"/>
      <c r="J30" s="525" t="s">
        <v>485</v>
      </c>
      <c r="K30" s="539">
        <v>45292</v>
      </c>
      <c r="L30" s="539">
        <v>45382</v>
      </c>
      <c r="M30" s="521" t="s">
        <v>505</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27"/>
      <c r="B31" s="528"/>
      <c r="C31" s="528"/>
      <c r="D31" s="531"/>
      <c r="E31" s="534"/>
      <c r="F31" s="536"/>
      <c r="G31" s="561"/>
      <c r="H31" s="563"/>
      <c r="I31" s="525"/>
      <c r="J31" s="525"/>
      <c r="K31" s="525"/>
      <c r="L31" s="525"/>
      <c r="M31" s="522"/>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27"/>
      <c r="B32" s="528"/>
      <c r="C32" s="528"/>
      <c r="D32" s="531"/>
      <c r="E32" s="534"/>
      <c r="F32" s="536"/>
      <c r="G32" s="561"/>
      <c r="H32" s="563"/>
      <c r="I32" s="525"/>
      <c r="J32" s="525"/>
      <c r="K32" s="525"/>
      <c r="L32" s="525"/>
      <c r="M32" s="522"/>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27"/>
      <c r="B33" s="528"/>
      <c r="C33" s="528"/>
      <c r="D33" s="531"/>
      <c r="E33" s="534"/>
      <c r="F33" s="536"/>
      <c r="G33" s="561"/>
      <c r="H33" s="563"/>
      <c r="I33" s="525"/>
      <c r="J33" s="525"/>
      <c r="K33" s="525"/>
      <c r="L33" s="525"/>
      <c r="M33" s="522"/>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27"/>
      <c r="B34" s="528"/>
      <c r="C34" s="528"/>
      <c r="D34" s="531"/>
      <c r="E34" s="534"/>
      <c r="F34" s="536"/>
      <c r="G34" s="561"/>
      <c r="H34" s="563"/>
      <c r="I34" s="525"/>
      <c r="J34" s="525"/>
      <c r="K34" s="525"/>
      <c r="L34" s="525"/>
      <c r="M34" s="522"/>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t="15" customHeight="1">
      <c r="A35" s="527"/>
      <c r="B35" s="528"/>
      <c r="C35" s="528"/>
      <c r="D35" s="531"/>
      <c r="E35" s="534"/>
      <c r="F35" s="536"/>
      <c r="G35" s="561"/>
      <c r="H35" s="563"/>
      <c r="I35" s="525"/>
      <c r="J35" s="525"/>
      <c r="K35" s="525"/>
      <c r="L35" s="525"/>
      <c r="M35" s="522"/>
      <c r="N35" s="34"/>
      <c r="O35" s="34"/>
    </row>
    <row r="36" spans="1:169" ht="15" customHeight="1">
      <c r="A36" s="527"/>
      <c r="B36" s="528"/>
      <c r="C36" s="528"/>
      <c r="D36" s="531"/>
      <c r="E36" s="534"/>
      <c r="F36" s="536"/>
      <c r="G36" s="561"/>
      <c r="H36" s="563"/>
      <c r="I36" s="525"/>
      <c r="J36" s="525"/>
      <c r="K36" s="525"/>
      <c r="L36" s="525"/>
      <c r="M36" s="522"/>
      <c r="N36" s="34"/>
      <c r="O36" s="34"/>
    </row>
    <row r="37" spans="1:169" ht="15" customHeight="1">
      <c r="A37" s="527"/>
      <c r="B37" s="528"/>
      <c r="C37" s="528"/>
      <c r="D37" s="531"/>
      <c r="E37" s="534"/>
      <c r="F37" s="536"/>
      <c r="G37" s="561"/>
      <c r="H37" s="563"/>
      <c r="I37" s="525"/>
      <c r="J37" s="525"/>
      <c r="K37" s="525"/>
      <c r="L37" s="525"/>
      <c r="M37" s="522"/>
      <c r="N37" s="34"/>
      <c r="O37" s="34"/>
    </row>
    <row r="38" spans="1:169" ht="15" customHeight="1">
      <c r="A38" s="527"/>
      <c r="B38" s="528"/>
      <c r="C38" s="528"/>
      <c r="D38" s="531"/>
      <c r="E38" s="534"/>
      <c r="F38" s="536"/>
      <c r="G38" s="561"/>
      <c r="H38" s="563"/>
      <c r="I38" s="525"/>
      <c r="J38" s="525"/>
      <c r="K38" s="525"/>
      <c r="L38" s="525"/>
      <c r="M38" s="522"/>
      <c r="N38" s="34"/>
      <c r="O38" s="34"/>
    </row>
    <row r="39" spans="1:169" ht="15.75" customHeight="1" thickBot="1">
      <c r="A39" s="527"/>
      <c r="B39" s="528"/>
      <c r="C39" s="528"/>
      <c r="D39" s="531"/>
      <c r="E39" s="534"/>
      <c r="F39" s="536"/>
      <c r="G39" s="561"/>
      <c r="H39" s="563"/>
      <c r="I39" s="525"/>
      <c r="J39" s="525"/>
      <c r="K39" s="525"/>
      <c r="L39" s="525"/>
      <c r="M39" s="523"/>
      <c r="N39" s="34"/>
      <c r="O39" s="34"/>
    </row>
    <row r="40" spans="1:169" s="26" customFormat="1" ht="12.75" customHeight="1">
      <c r="A40" s="526">
        <f>'7- Mapa Final'!A40</f>
        <v>4</v>
      </c>
      <c r="B40" s="528" t="str">
        <f>'7- Mapa Final'!B40</f>
        <v>Incumplimiento de los  términos y requisitos de ley en la atención  de los procesos de carrera judicial</v>
      </c>
      <c r="C40" s="528" t="str">
        <f>'7- Mapa Final'!C40</f>
        <v xml:space="preserve">Responder fuera de tiempo o sin solucionar los requerimientos de la ciudadanía </v>
      </c>
      <c r="D40" s="530" t="str">
        <f>'7- Mapa Final'!J40</f>
        <v>Media - 3</v>
      </c>
      <c r="E40" s="533" t="str">
        <f>'7- Mapa Final'!K40</f>
        <v>Menor - 2</v>
      </c>
      <c r="F40" s="536" t="str">
        <f>'7- Mapa Final'!M40</f>
        <v>Moderado - 6</v>
      </c>
      <c r="G40" s="366" t="s">
        <v>367</v>
      </c>
      <c r="H40" s="525"/>
      <c r="I40" s="525"/>
      <c r="J40" s="525" t="s">
        <v>485</v>
      </c>
      <c r="K40" s="539">
        <v>45292</v>
      </c>
      <c r="L40" s="539">
        <v>45382</v>
      </c>
      <c r="M40" s="521" t="s">
        <v>505</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27"/>
      <c r="B41" s="528"/>
      <c r="C41" s="528"/>
      <c r="D41" s="531"/>
      <c r="E41" s="534"/>
      <c r="F41" s="536"/>
      <c r="G41" s="366"/>
      <c r="H41" s="525"/>
      <c r="I41" s="525"/>
      <c r="J41" s="525"/>
      <c r="K41" s="525"/>
      <c r="L41" s="525"/>
      <c r="M41" s="522"/>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27"/>
      <c r="B42" s="528"/>
      <c r="C42" s="528"/>
      <c r="D42" s="531"/>
      <c r="E42" s="534"/>
      <c r="F42" s="536"/>
      <c r="G42" s="366"/>
      <c r="H42" s="525"/>
      <c r="I42" s="525"/>
      <c r="J42" s="525"/>
      <c r="K42" s="525"/>
      <c r="L42" s="525"/>
      <c r="M42" s="522"/>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27"/>
      <c r="B43" s="528"/>
      <c r="C43" s="528"/>
      <c r="D43" s="531"/>
      <c r="E43" s="534"/>
      <c r="F43" s="536"/>
      <c r="G43" s="366"/>
      <c r="H43" s="525"/>
      <c r="I43" s="525"/>
      <c r="J43" s="525"/>
      <c r="K43" s="525"/>
      <c r="L43" s="525"/>
      <c r="M43" s="522"/>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27"/>
      <c r="B44" s="528"/>
      <c r="C44" s="528"/>
      <c r="D44" s="531"/>
      <c r="E44" s="534"/>
      <c r="F44" s="536"/>
      <c r="G44" s="366"/>
      <c r="H44" s="525"/>
      <c r="I44" s="525"/>
      <c r="J44" s="525"/>
      <c r="K44" s="525"/>
      <c r="L44" s="525"/>
      <c r="M44" s="522"/>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27"/>
      <c r="B45" s="528"/>
      <c r="C45" s="528"/>
      <c r="D45" s="531"/>
      <c r="E45" s="534"/>
      <c r="F45" s="536"/>
      <c r="G45" s="366"/>
      <c r="H45" s="525"/>
      <c r="I45" s="525"/>
      <c r="J45" s="525"/>
      <c r="K45" s="525"/>
      <c r="L45" s="525"/>
      <c r="M45" s="522"/>
      <c r="N45" s="34"/>
      <c r="O45" s="34"/>
    </row>
    <row r="46" spans="1:169">
      <c r="A46" s="527"/>
      <c r="B46" s="528"/>
      <c r="C46" s="528"/>
      <c r="D46" s="531"/>
      <c r="E46" s="534"/>
      <c r="F46" s="536"/>
      <c r="G46" s="366"/>
      <c r="H46" s="525"/>
      <c r="I46" s="525"/>
      <c r="J46" s="525"/>
      <c r="K46" s="525"/>
      <c r="L46" s="525"/>
      <c r="M46" s="522"/>
      <c r="N46" s="34"/>
      <c r="O46" s="34"/>
    </row>
    <row r="47" spans="1:169">
      <c r="A47" s="527"/>
      <c r="B47" s="528"/>
      <c r="C47" s="528"/>
      <c r="D47" s="531"/>
      <c r="E47" s="534"/>
      <c r="F47" s="536"/>
      <c r="G47" s="366"/>
      <c r="H47" s="525"/>
      <c r="I47" s="525"/>
      <c r="J47" s="525"/>
      <c r="K47" s="525"/>
      <c r="L47" s="525"/>
      <c r="M47" s="522"/>
      <c r="N47" s="34"/>
      <c r="O47" s="34"/>
    </row>
    <row r="48" spans="1:169">
      <c r="A48" s="527"/>
      <c r="B48" s="528"/>
      <c r="C48" s="528"/>
      <c r="D48" s="531"/>
      <c r="E48" s="534"/>
      <c r="F48" s="536"/>
      <c r="G48" s="366"/>
      <c r="H48" s="525"/>
      <c r="I48" s="525"/>
      <c r="J48" s="525"/>
      <c r="K48" s="525"/>
      <c r="L48" s="525"/>
      <c r="M48" s="522"/>
      <c r="N48" s="34"/>
      <c r="O48" s="34"/>
    </row>
    <row r="49" spans="1:169" ht="15.75" thickBot="1">
      <c r="A49" s="527"/>
      <c r="B49" s="528"/>
      <c r="C49" s="528"/>
      <c r="D49" s="531"/>
      <c r="E49" s="534"/>
      <c r="F49" s="536"/>
      <c r="G49" s="366"/>
      <c r="H49" s="525"/>
      <c r="I49" s="525"/>
      <c r="J49" s="525"/>
      <c r="K49" s="525"/>
      <c r="L49" s="525"/>
      <c r="M49" s="523"/>
      <c r="N49" s="34"/>
      <c r="O49" s="34"/>
    </row>
    <row r="50" spans="1:169" s="26" customFormat="1" ht="12.75">
      <c r="A50" s="526">
        <f>'7- Mapa Final'!A50</f>
        <v>5</v>
      </c>
      <c r="B50" s="528" t="str">
        <f>'7- Mapa Final'!B50</f>
        <v>Recibir dádivas o beneficios a nombre propio o de terceros para seleccionar o, rechazar aspirantes sin el lleno de los requisitos o asignar puntajes erróneos</v>
      </c>
      <c r="C50" s="528" t="str">
        <f>'7- Mapa Final'!C50</f>
        <v>Se efectuán y comunican resultados de los procesos en los cuales se seleccionana aspirantes que no cumplen con los requisitos, o se rechazan aspirantes que cumplen o se entregan puntajes con información que no coinciden con los resultados obtenidos</v>
      </c>
      <c r="D50" s="530" t="str">
        <f>'7- Mapa Final'!J50</f>
        <v>Muy Baja - 1</v>
      </c>
      <c r="E50" s="533" t="str">
        <f>'7- Mapa Final'!K50</f>
        <v>Mayor - 4</v>
      </c>
      <c r="F50" s="536" t="str">
        <f>'7- Mapa Final'!M50</f>
        <v>Alto  - 4</v>
      </c>
      <c r="G50" s="366" t="s">
        <v>436</v>
      </c>
      <c r="H50" s="524" t="s">
        <v>504</v>
      </c>
      <c r="I50" s="525"/>
      <c r="J50" s="525" t="s">
        <v>485</v>
      </c>
      <c r="K50" s="539">
        <v>45292</v>
      </c>
      <c r="L50" s="539">
        <v>45382</v>
      </c>
      <c r="M50" s="521" t="s">
        <v>506</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27"/>
      <c r="B51" s="528"/>
      <c r="C51" s="528"/>
      <c r="D51" s="531"/>
      <c r="E51" s="534"/>
      <c r="F51" s="536"/>
      <c r="G51" s="366"/>
      <c r="H51" s="525"/>
      <c r="I51" s="525"/>
      <c r="J51" s="525"/>
      <c r="K51" s="525"/>
      <c r="L51" s="525"/>
      <c r="M51" s="522"/>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27"/>
      <c r="B52" s="528"/>
      <c r="C52" s="528"/>
      <c r="D52" s="531"/>
      <c r="E52" s="534"/>
      <c r="F52" s="536"/>
      <c r="G52" s="366"/>
      <c r="H52" s="525"/>
      <c r="I52" s="525"/>
      <c r="J52" s="525"/>
      <c r="K52" s="525"/>
      <c r="L52" s="525"/>
      <c r="M52" s="522"/>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27"/>
      <c r="B53" s="528"/>
      <c r="C53" s="528"/>
      <c r="D53" s="531"/>
      <c r="E53" s="534"/>
      <c r="F53" s="536"/>
      <c r="G53" s="366"/>
      <c r="H53" s="525"/>
      <c r="I53" s="525"/>
      <c r="J53" s="525"/>
      <c r="K53" s="525"/>
      <c r="L53" s="525"/>
      <c r="M53" s="522"/>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27"/>
      <c r="B54" s="528"/>
      <c r="C54" s="528"/>
      <c r="D54" s="531"/>
      <c r="E54" s="534"/>
      <c r="F54" s="536"/>
      <c r="G54" s="366"/>
      <c r="H54" s="525"/>
      <c r="I54" s="525"/>
      <c r="J54" s="525"/>
      <c r="K54" s="525"/>
      <c r="L54" s="525"/>
      <c r="M54" s="522"/>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27"/>
      <c r="B55" s="528"/>
      <c r="C55" s="528"/>
      <c r="D55" s="531"/>
      <c r="E55" s="534"/>
      <c r="F55" s="536"/>
      <c r="G55" s="366"/>
      <c r="H55" s="525"/>
      <c r="I55" s="525"/>
      <c r="J55" s="525"/>
      <c r="K55" s="525"/>
      <c r="L55" s="525"/>
      <c r="M55" s="522"/>
      <c r="N55" s="34"/>
      <c r="O55" s="34"/>
    </row>
    <row r="56" spans="1:169">
      <c r="A56" s="527"/>
      <c r="B56" s="528"/>
      <c r="C56" s="528"/>
      <c r="D56" s="531"/>
      <c r="E56" s="534"/>
      <c r="F56" s="536"/>
      <c r="G56" s="366"/>
      <c r="H56" s="525"/>
      <c r="I56" s="525"/>
      <c r="J56" s="525"/>
      <c r="K56" s="525"/>
      <c r="L56" s="525"/>
      <c r="M56" s="522"/>
      <c r="N56" s="34"/>
      <c r="O56" s="34"/>
    </row>
    <row r="57" spans="1:169">
      <c r="A57" s="527"/>
      <c r="B57" s="528"/>
      <c r="C57" s="528"/>
      <c r="D57" s="531"/>
      <c r="E57" s="534"/>
      <c r="F57" s="536"/>
      <c r="G57" s="366"/>
      <c r="H57" s="525"/>
      <c r="I57" s="525"/>
      <c r="J57" s="525"/>
      <c r="K57" s="525"/>
      <c r="L57" s="525"/>
      <c r="M57" s="522"/>
      <c r="N57" s="34"/>
      <c r="O57" s="34"/>
    </row>
    <row r="58" spans="1:169">
      <c r="A58" s="527"/>
      <c r="B58" s="528"/>
      <c r="C58" s="528"/>
      <c r="D58" s="531"/>
      <c r="E58" s="534"/>
      <c r="F58" s="536"/>
      <c r="G58" s="366"/>
      <c r="H58" s="525"/>
      <c r="I58" s="525"/>
      <c r="J58" s="525"/>
      <c r="K58" s="525"/>
      <c r="L58" s="525"/>
      <c r="M58" s="522"/>
      <c r="N58" s="34"/>
      <c r="O58" s="34"/>
    </row>
    <row r="59" spans="1:169" ht="15.75" thickBot="1">
      <c r="A59" s="527"/>
      <c r="B59" s="528"/>
      <c r="C59" s="528"/>
      <c r="D59" s="531"/>
      <c r="E59" s="534"/>
      <c r="F59" s="536"/>
      <c r="G59" s="366"/>
      <c r="H59" s="525"/>
      <c r="I59" s="525"/>
      <c r="J59" s="525"/>
      <c r="K59" s="525"/>
      <c r="L59" s="525"/>
      <c r="M59" s="523"/>
      <c r="N59" s="34"/>
      <c r="O59" s="34"/>
    </row>
    <row r="60" spans="1:169">
      <c r="A60" s="526">
        <f>'7- Mapa Final'!A60</f>
        <v>6</v>
      </c>
      <c r="B60" s="528" t="str">
        <f>'7- Mapa Final'!B60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60" s="528" t="str">
        <f>'7- Mapa Final'!C60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60" s="530" t="str">
        <f>'7- Mapa Final'!J60</f>
        <v>Muy Baja - 1</v>
      </c>
      <c r="E60" s="533" t="str">
        <f>'7- Mapa Final'!K60</f>
        <v>Mayor - 4</v>
      </c>
      <c r="F60" s="536" t="str">
        <f>'7- Mapa Final'!M60</f>
        <v>Alto  - 4</v>
      </c>
      <c r="G60" s="366" t="s">
        <v>436</v>
      </c>
      <c r="H60" s="524" t="s">
        <v>504</v>
      </c>
      <c r="I60" s="525"/>
      <c r="J60" s="525" t="s">
        <v>485</v>
      </c>
      <c r="K60" s="539">
        <v>45292</v>
      </c>
      <c r="L60" s="539">
        <v>45382</v>
      </c>
      <c r="M60" s="521" t="s">
        <v>506</v>
      </c>
    </row>
    <row r="61" spans="1:169">
      <c r="A61" s="527"/>
      <c r="B61" s="528"/>
      <c r="C61" s="528"/>
      <c r="D61" s="531"/>
      <c r="E61" s="534"/>
      <c r="F61" s="536"/>
      <c r="G61" s="366"/>
      <c r="H61" s="525"/>
      <c r="I61" s="525"/>
      <c r="J61" s="525"/>
      <c r="K61" s="525"/>
      <c r="L61" s="525"/>
      <c r="M61" s="522"/>
    </row>
    <row r="62" spans="1:169">
      <c r="A62" s="527"/>
      <c r="B62" s="528"/>
      <c r="C62" s="528"/>
      <c r="D62" s="531"/>
      <c r="E62" s="534"/>
      <c r="F62" s="536"/>
      <c r="G62" s="366"/>
      <c r="H62" s="525"/>
      <c r="I62" s="525"/>
      <c r="J62" s="525"/>
      <c r="K62" s="525"/>
      <c r="L62" s="525"/>
      <c r="M62" s="522"/>
    </row>
    <row r="63" spans="1:169">
      <c r="A63" s="527"/>
      <c r="B63" s="528"/>
      <c r="C63" s="528"/>
      <c r="D63" s="531"/>
      <c r="E63" s="534"/>
      <c r="F63" s="536"/>
      <c r="G63" s="366"/>
      <c r="H63" s="525"/>
      <c r="I63" s="525"/>
      <c r="J63" s="525"/>
      <c r="K63" s="525"/>
      <c r="L63" s="525"/>
      <c r="M63" s="522"/>
    </row>
    <row r="64" spans="1:169">
      <c r="A64" s="527"/>
      <c r="B64" s="528"/>
      <c r="C64" s="528"/>
      <c r="D64" s="531"/>
      <c r="E64" s="534"/>
      <c r="F64" s="536"/>
      <c r="G64" s="366"/>
      <c r="H64" s="525"/>
      <c r="I64" s="525"/>
      <c r="J64" s="525"/>
      <c r="K64" s="525"/>
      <c r="L64" s="525"/>
      <c r="M64" s="522"/>
    </row>
    <row r="65" spans="1:13">
      <c r="A65" s="527"/>
      <c r="B65" s="528"/>
      <c r="C65" s="528"/>
      <c r="D65" s="531"/>
      <c r="E65" s="534"/>
      <c r="F65" s="536"/>
      <c r="G65" s="366"/>
      <c r="H65" s="525"/>
      <c r="I65" s="525"/>
      <c r="J65" s="525"/>
      <c r="K65" s="525"/>
      <c r="L65" s="525"/>
      <c r="M65" s="522"/>
    </row>
    <row r="66" spans="1:13">
      <c r="A66" s="527"/>
      <c r="B66" s="528"/>
      <c r="C66" s="528"/>
      <c r="D66" s="531"/>
      <c r="E66" s="534"/>
      <c r="F66" s="536"/>
      <c r="G66" s="366"/>
      <c r="H66" s="525"/>
      <c r="I66" s="525"/>
      <c r="J66" s="525"/>
      <c r="K66" s="525"/>
      <c r="L66" s="525"/>
      <c r="M66" s="522"/>
    </row>
    <row r="67" spans="1:13">
      <c r="A67" s="527"/>
      <c r="B67" s="528"/>
      <c r="C67" s="528"/>
      <c r="D67" s="531"/>
      <c r="E67" s="534"/>
      <c r="F67" s="536"/>
      <c r="G67" s="366"/>
      <c r="H67" s="525"/>
      <c r="I67" s="525"/>
      <c r="J67" s="525"/>
      <c r="K67" s="525"/>
      <c r="L67" s="525"/>
      <c r="M67" s="522"/>
    </row>
    <row r="68" spans="1:13">
      <c r="A68" s="527"/>
      <c r="B68" s="528"/>
      <c r="C68" s="528"/>
      <c r="D68" s="531"/>
      <c r="E68" s="534"/>
      <c r="F68" s="536"/>
      <c r="G68" s="366"/>
      <c r="H68" s="525"/>
      <c r="I68" s="525"/>
      <c r="J68" s="525"/>
      <c r="K68" s="525"/>
      <c r="L68" s="525"/>
      <c r="M68" s="522"/>
    </row>
    <row r="69" spans="1:13" ht="15.75" thickBot="1">
      <c r="A69" s="527"/>
      <c r="B69" s="529"/>
      <c r="C69" s="529"/>
      <c r="D69" s="532"/>
      <c r="E69" s="535"/>
      <c r="F69" s="537"/>
      <c r="G69" s="367"/>
      <c r="H69" s="525"/>
      <c r="I69" s="538"/>
      <c r="J69" s="525"/>
      <c r="K69" s="525"/>
      <c r="L69" s="525"/>
      <c r="M69" s="523"/>
    </row>
  </sheetData>
  <mergeCells count="95">
    <mergeCell ref="G30:G39"/>
    <mergeCell ref="H30:H39"/>
    <mergeCell ref="I30:I39"/>
    <mergeCell ref="E20:E29"/>
    <mergeCell ref="D30:D39"/>
    <mergeCell ref="E30:E39"/>
    <mergeCell ref="F30:F39"/>
    <mergeCell ref="G20:G29"/>
    <mergeCell ref="K1:M3"/>
    <mergeCell ref="A4:B4"/>
    <mergeCell ref="A5:B5"/>
    <mergeCell ref="A1:B2"/>
    <mergeCell ref="C1:J3"/>
    <mergeCell ref="C4:M4"/>
    <mergeCell ref="C5:M5"/>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H20:H29"/>
    <mergeCell ref="I20:I29"/>
    <mergeCell ref="M7:M8"/>
    <mergeCell ref="A6:B6"/>
    <mergeCell ref="A7:C7"/>
    <mergeCell ref="D7:F7"/>
    <mergeCell ref="G7:G8"/>
    <mergeCell ref="C6:M6"/>
    <mergeCell ref="H7:H8"/>
    <mergeCell ref="I7:J7"/>
    <mergeCell ref="K7:L7"/>
    <mergeCell ref="M20:M29"/>
    <mergeCell ref="B10:B19"/>
    <mergeCell ref="B20:B29"/>
    <mergeCell ref="F20:F29"/>
    <mergeCell ref="A30:A39"/>
    <mergeCell ref="A20:A29"/>
    <mergeCell ref="C20:C29"/>
    <mergeCell ref="D10:D19"/>
    <mergeCell ref="E10:E19"/>
    <mergeCell ref="B30:B39"/>
    <mergeCell ref="C30:C39"/>
    <mergeCell ref="D20:D29"/>
    <mergeCell ref="K20:K29"/>
    <mergeCell ref="L20:L29"/>
    <mergeCell ref="J30:J39"/>
    <mergeCell ref="K30:K3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G40:G49"/>
    <mergeCell ref="A40:A49"/>
    <mergeCell ref="B40:B49"/>
    <mergeCell ref="C40:C49"/>
    <mergeCell ref="K60:K69"/>
    <mergeCell ref="L60:L69"/>
    <mergeCell ref="D40:D49"/>
    <mergeCell ref="E40:E49"/>
    <mergeCell ref="K40:K49"/>
    <mergeCell ref="L40:L49"/>
    <mergeCell ref="H40:H49"/>
    <mergeCell ref="I40:I49"/>
    <mergeCell ref="J40:J49"/>
    <mergeCell ref="M60:M69"/>
    <mergeCell ref="H60:H69"/>
    <mergeCell ref="J60:J69"/>
    <mergeCell ref="A60:A69"/>
    <mergeCell ref="B60:B69"/>
    <mergeCell ref="C60:C69"/>
    <mergeCell ref="D60:D69"/>
    <mergeCell ref="E60:E69"/>
    <mergeCell ref="F60:F69"/>
    <mergeCell ref="G60:G69"/>
    <mergeCell ref="I60:I69"/>
  </mergeCells>
  <conditionalFormatting sqref="A7:B7">
    <cfRule type="containsText" dxfId="223" priority="837" operator="containsText" text="3- Moderado">
      <formula>NOT(ISERROR(SEARCH("3- Moderado",A7)))</formula>
    </cfRule>
    <cfRule type="containsText" dxfId="222" priority="838" operator="containsText" text="6- Moderado">
      <formula>NOT(ISERROR(SEARCH("6- Moderado",A7)))</formula>
    </cfRule>
    <cfRule type="containsText" dxfId="221" priority="839" operator="containsText" text="4- Moderado">
      <formula>NOT(ISERROR(SEARCH("4- Moderado",A7)))</formula>
    </cfRule>
    <cfRule type="containsText" dxfId="220" priority="840" operator="containsText" text="3- Bajo">
      <formula>NOT(ISERROR(SEARCH("3- Bajo",A7)))</formula>
    </cfRule>
    <cfRule type="containsText" dxfId="219" priority="841" operator="containsText" text="4- Bajo">
      <formula>NOT(ISERROR(SEARCH("4- Bajo",A7)))</formula>
    </cfRule>
    <cfRule type="containsText" dxfId="218" priority="842" operator="containsText" text="1- Bajo">
      <formula>NOT(ISERROR(SEARCH("1- Bajo",A7)))</formula>
    </cfRule>
  </conditionalFormatting>
  <conditionalFormatting sqref="A10:E10 A20:E20 A30:E30">
    <cfRule type="containsText" dxfId="217" priority="813" operator="containsText" text="3- Moderado">
      <formula>NOT(ISERROR(SEARCH("3- Moderado",A10)))</formula>
    </cfRule>
    <cfRule type="containsText" dxfId="216" priority="814" operator="containsText" text="6- Moderado">
      <formula>NOT(ISERROR(SEARCH("6- Moderado",A10)))</formula>
    </cfRule>
    <cfRule type="containsText" dxfId="215" priority="815" operator="containsText" text="4- Moderado">
      <formula>NOT(ISERROR(SEARCH("4- Moderado",A10)))</formula>
    </cfRule>
    <cfRule type="containsText" dxfId="214" priority="816" operator="containsText" text="3- Bajo">
      <formula>NOT(ISERROR(SEARCH("3- Bajo",A10)))</formula>
    </cfRule>
    <cfRule type="containsText" dxfId="213" priority="817" operator="containsText" text="4- Bajo">
      <formula>NOT(ISERROR(SEARCH("4- Bajo",A10)))</formula>
    </cfRule>
    <cfRule type="containsText" dxfId="212" priority="818" operator="containsText" text="1- Bajo">
      <formula>NOT(ISERROR(SEARCH("1- Bajo",A10)))</formula>
    </cfRule>
  </conditionalFormatting>
  <conditionalFormatting sqref="A40:E40">
    <cfRule type="containsText" dxfId="211" priority="123" operator="containsText" text="3- Moderado">
      <formula>NOT(ISERROR(SEARCH("3- Moderado",A40)))</formula>
    </cfRule>
    <cfRule type="containsText" dxfId="210" priority="124" operator="containsText" text="6- Moderado">
      <formula>NOT(ISERROR(SEARCH("6- Moderado",A40)))</formula>
    </cfRule>
    <cfRule type="containsText" dxfId="209" priority="125" operator="containsText" text="4- Moderado">
      <formula>NOT(ISERROR(SEARCH("4- Moderado",A40)))</formula>
    </cfRule>
    <cfRule type="containsText" dxfId="208" priority="126" operator="containsText" text="3- Bajo">
      <formula>NOT(ISERROR(SEARCH("3- Bajo",A40)))</formula>
    </cfRule>
    <cfRule type="containsText" dxfId="207" priority="127" operator="containsText" text="4- Bajo">
      <formula>NOT(ISERROR(SEARCH("4- Bajo",A40)))</formula>
    </cfRule>
    <cfRule type="containsText" dxfId="206" priority="128" operator="containsText" text="1- Bajo">
      <formula>NOT(ISERROR(SEARCH("1- Bajo",A40)))</formula>
    </cfRule>
  </conditionalFormatting>
  <conditionalFormatting sqref="A50:E50">
    <cfRule type="containsText" dxfId="205" priority="95" operator="containsText" text="3- Moderado">
      <formula>NOT(ISERROR(SEARCH("3- Moderado",A50)))</formula>
    </cfRule>
    <cfRule type="containsText" dxfId="204" priority="96" operator="containsText" text="6- Moderado">
      <formula>NOT(ISERROR(SEARCH("6- Moderado",A50)))</formula>
    </cfRule>
    <cfRule type="containsText" dxfId="203" priority="97" operator="containsText" text="4- Moderado">
      <formula>NOT(ISERROR(SEARCH("4- Moderado",A50)))</formula>
    </cfRule>
    <cfRule type="containsText" dxfId="202" priority="98" operator="containsText" text="3- Bajo">
      <formula>NOT(ISERROR(SEARCH("3- Bajo",A50)))</formula>
    </cfRule>
    <cfRule type="containsText" dxfId="201" priority="99" operator="containsText" text="4- Bajo">
      <formula>NOT(ISERROR(SEARCH("4- Bajo",A50)))</formula>
    </cfRule>
    <cfRule type="containsText" dxfId="200" priority="100" operator="containsText" text="1- Bajo">
      <formula>NOT(ISERROR(SEARCH("1- Bajo",A50)))</formula>
    </cfRule>
  </conditionalFormatting>
  <conditionalFormatting sqref="A60:E60">
    <cfRule type="containsText" dxfId="199" priority="11" operator="containsText" text="3- Moderado">
      <formula>NOT(ISERROR(SEARCH("3- Moderado",A60)))</formula>
    </cfRule>
    <cfRule type="containsText" dxfId="198" priority="12" operator="containsText" text="6- Moderado">
      <formula>NOT(ISERROR(SEARCH("6- Moderado",A60)))</formula>
    </cfRule>
    <cfRule type="containsText" dxfId="197" priority="13" operator="containsText" text="4- Moderado">
      <formula>NOT(ISERROR(SEARCH("4- Moderado",A60)))</formula>
    </cfRule>
    <cfRule type="containsText" dxfId="196" priority="14" operator="containsText" text="3- Bajo">
      <formula>NOT(ISERROR(SEARCH("3- Bajo",A60)))</formula>
    </cfRule>
    <cfRule type="containsText" dxfId="195" priority="15" operator="containsText" text="4- Bajo">
      <formula>NOT(ISERROR(SEARCH("4- Bajo",A60)))</formula>
    </cfRule>
    <cfRule type="containsText" dxfId="194" priority="16" operator="containsText" text="1- Bajo">
      <formula>NOT(ISERROR(SEARCH("1- Bajo",A60)))</formula>
    </cfRule>
  </conditionalFormatting>
  <conditionalFormatting sqref="C8:F8">
    <cfRule type="containsText" dxfId="193" priority="169" operator="containsText" text="3- Moderado">
      <formula>NOT(ISERROR(SEARCH("3- Moderado",C8)))</formula>
    </cfRule>
    <cfRule type="containsText" dxfId="192" priority="170" operator="containsText" text="6- Moderado">
      <formula>NOT(ISERROR(SEARCH("6- Moderado",C8)))</formula>
    </cfRule>
    <cfRule type="containsText" dxfId="191" priority="171" operator="containsText" text="4- Moderado">
      <formula>NOT(ISERROR(SEARCH("4- Moderado",C8)))</formula>
    </cfRule>
    <cfRule type="containsText" dxfId="190" priority="172" operator="containsText" text="3- Bajo">
      <formula>NOT(ISERROR(SEARCH("3- Bajo",C8)))</formula>
    </cfRule>
    <cfRule type="containsText" dxfId="189" priority="173" operator="containsText" text="4- Bajo">
      <formula>NOT(ISERROR(SEARCH("4- Bajo",C8)))</formula>
    </cfRule>
    <cfRule type="containsText" dxfId="188" priority="174" operator="containsText" text="1- Bajo">
      <formula>NOT(ISERROR(SEARCH("1- Bajo",C8)))</formula>
    </cfRule>
  </conditionalFormatting>
  <conditionalFormatting sqref="D10:D69">
    <cfRule type="containsText" dxfId="187" priority="5" operator="containsText" text="Muy Alta">
      <formula>NOT(ISERROR(SEARCH("Muy Alta",D10)))</formula>
    </cfRule>
    <cfRule type="containsText" dxfId="186" priority="6" operator="containsText" text="Alta">
      <formula>NOT(ISERROR(SEARCH("Alta",D10)))</formula>
    </cfRule>
    <cfRule type="containsText" dxfId="185" priority="7" operator="containsText" text="Baja">
      <formula>NOT(ISERROR(SEARCH("Baja",D10)))</formula>
    </cfRule>
    <cfRule type="containsText" dxfId="184" priority="8" operator="containsText" text="Muy Baja">
      <formula>NOT(ISERROR(SEARCH("Muy Baja",D10)))</formula>
    </cfRule>
    <cfRule type="containsText" dxfId="183" priority="10" operator="containsText" text="Media">
      <formula>NOT(ISERROR(SEARCH("Media",D10)))</formula>
    </cfRule>
  </conditionalFormatting>
  <conditionalFormatting sqref="E10:E69">
    <cfRule type="containsText" dxfId="182" priority="1" operator="containsText" text="Catastrófico">
      <formula>NOT(ISERROR(SEARCH("Catastrófico",E10)))</formula>
    </cfRule>
    <cfRule type="containsText" dxfId="181" priority="2" operator="containsText" text="Mayor">
      <formula>NOT(ISERROR(SEARCH("Mayor",E10)))</formula>
    </cfRule>
    <cfRule type="containsText" dxfId="180" priority="3" operator="containsText" text="Menor">
      <formula>NOT(ISERROR(SEARCH("Menor",E10)))</formula>
    </cfRule>
    <cfRule type="containsText" dxfId="179" priority="4" operator="containsText" text="Leve">
      <formula>NOT(ISERROR(SEARCH("Leve",E10)))</formula>
    </cfRule>
  </conditionalFormatting>
  <conditionalFormatting sqref="E10:F69">
    <cfRule type="containsText" dxfId="178" priority="9" operator="containsText" text="Moderado">
      <formula>NOT(ISERROR(SEARCH("Moderado",E10)))</formula>
    </cfRule>
  </conditionalFormatting>
  <conditionalFormatting sqref="F10:F39">
    <cfRule type="colorScale" priority="1384">
      <colorScale>
        <cfvo type="min"/>
        <cfvo type="max"/>
        <color rgb="FFFF7128"/>
        <color rgb="FFFFEF9C"/>
      </colorScale>
    </cfRule>
  </conditionalFormatting>
  <conditionalFormatting sqref="F10:F69">
    <cfRule type="containsText" dxfId="177" priority="24" operator="containsText" text="Bajo">
      <formula>NOT(ISERROR(SEARCH("Bajo",F10)))</formula>
    </cfRule>
    <cfRule type="containsText" dxfId="176" priority="25" operator="containsText" text="Moderado">
      <formula>NOT(ISERROR(SEARCH("Moderado",F10)))</formula>
    </cfRule>
    <cfRule type="containsText" dxfId="175" priority="26" operator="containsText" text="Alto">
      <formula>NOT(ISERROR(SEARCH("Alto",F10)))</formula>
    </cfRule>
    <cfRule type="containsText" dxfId="174" priority="27" operator="containsText" text="Extremo">
      <formula>NOT(ISERROR(SEARCH("Extremo",F10)))</formula>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69">
    <cfRule type="colorScale" priority="8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G10:G69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89"/>
  <sheetViews>
    <sheetView showGridLines="0" topLeftCell="C1" zoomScale="55" zoomScaleNormal="55" workbookViewId="0">
      <selection activeCell="C5" sqref="C5:M5"/>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66"/>
      <c r="B1" s="567"/>
      <c r="C1" s="570"/>
      <c r="D1" s="570"/>
      <c r="E1" s="570"/>
      <c r="F1" s="570"/>
      <c r="G1" s="570"/>
      <c r="H1" s="570"/>
      <c r="I1" s="570"/>
      <c r="J1" s="571"/>
      <c r="K1" s="565"/>
      <c r="L1" s="565"/>
      <c r="M1" s="56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8"/>
      <c r="B2" s="569"/>
      <c r="C2" s="572"/>
      <c r="D2" s="572"/>
      <c r="E2" s="572"/>
      <c r="F2" s="572"/>
      <c r="G2" s="572"/>
      <c r="H2" s="572"/>
      <c r="I2" s="572"/>
      <c r="J2" s="573"/>
      <c r="K2" s="565"/>
      <c r="L2" s="565"/>
      <c r="M2" s="56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2"/>
      <c r="D3" s="572"/>
      <c r="E3" s="572"/>
      <c r="F3" s="572"/>
      <c r="G3" s="572"/>
      <c r="H3" s="572"/>
      <c r="I3" s="572"/>
      <c r="J3" s="573"/>
      <c r="K3" s="565"/>
      <c r="L3" s="565"/>
      <c r="M3" s="565"/>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99" t="s">
        <v>266</v>
      </c>
      <c r="B4" s="399"/>
      <c r="C4" s="403" t="s">
        <v>5</v>
      </c>
      <c r="D4" s="403"/>
      <c r="E4" s="403"/>
      <c r="F4" s="403"/>
      <c r="G4" s="403"/>
      <c r="H4" s="403"/>
      <c r="I4" s="403"/>
      <c r="J4" s="403"/>
      <c r="K4" s="403"/>
      <c r="L4" s="403"/>
      <c r="M4" s="40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399" t="s">
        <v>268</v>
      </c>
      <c r="B5" s="399"/>
      <c r="C5" s="404" t="s">
        <v>34</v>
      </c>
      <c r="D5" s="404"/>
      <c r="E5" s="404"/>
      <c r="F5" s="404"/>
      <c r="G5" s="404"/>
      <c r="H5" s="404"/>
      <c r="I5" s="404"/>
      <c r="J5" s="404"/>
      <c r="K5" s="404"/>
      <c r="L5" s="404"/>
      <c r="M5" s="40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99" t="s">
        <v>269</v>
      </c>
      <c r="B6" s="399"/>
      <c r="C6" s="550" t="s">
        <v>270</v>
      </c>
      <c r="D6" s="551"/>
      <c r="E6" s="551"/>
      <c r="F6" s="551"/>
      <c r="G6" s="551"/>
      <c r="H6" s="551"/>
      <c r="I6" s="551"/>
      <c r="J6" s="551"/>
      <c r="K6" s="551"/>
      <c r="L6" s="551"/>
      <c r="M6" s="55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45" t="s">
        <v>472</v>
      </c>
      <c r="B7" s="546"/>
      <c r="C7" s="547"/>
      <c r="D7" s="548" t="s">
        <v>473</v>
      </c>
      <c r="E7" s="548"/>
      <c r="F7" s="548"/>
      <c r="G7" s="549" t="s">
        <v>474</v>
      </c>
      <c r="H7" s="553" t="s">
        <v>475</v>
      </c>
      <c r="I7" s="555" t="s">
        <v>476</v>
      </c>
      <c r="J7" s="556"/>
      <c r="K7" s="555" t="s">
        <v>477</v>
      </c>
      <c r="L7" s="556"/>
      <c r="M7" s="544" t="s">
        <v>478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208</v>
      </c>
      <c r="C8" s="35" t="s">
        <v>210</v>
      </c>
      <c r="D8" s="28" t="s">
        <v>220</v>
      </c>
      <c r="E8" s="28" t="s">
        <v>479</v>
      </c>
      <c r="F8" s="28" t="s">
        <v>480</v>
      </c>
      <c r="G8" s="549"/>
      <c r="H8" s="554"/>
      <c r="I8" s="29" t="s">
        <v>481</v>
      </c>
      <c r="J8" s="29" t="s">
        <v>482</v>
      </c>
      <c r="K8" s="29" t="s">
        <v>483</v>
      </c>
      <c r="L8" s="29" t="s">
        <v>484</v>
      </c>
      <c r="M8" s="54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57"/>
      <c r="B9" s="558"/>
      <c r="C9" s="558"/>
      <c r="D9" s="558"/>
      <c r="E9" s="558"/>
      <c r="F9" s="558"/>
      <c r="G9" s="558"/>
      <c r="H9" s="156"/>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26">
        <f>'7- Mapa Final'!A10</f>
        <v>1</v>
      </c>
      <c r="B10" s="540" t="str">
        <f>'7- Mapa Final'!B10</f>
        <v xml:space="preserve">Ejecutar procesos de selección en los cuales los resultados  no estén acordes con los  requisitos y principios  establecidos </v>
      </c>
      <c r="C10" s="540" t="str">
        <f>'7- Mapa Final'!C10</f>
        <v>Seleccionar personal mediante procesos en los cuales no se cumplan las etapas establecidas,  se  seleccionen  aspirantes que  no cumplen con los requisitos ,  se rechacen  aspirantes que cumplen o se que se asignen puntajes erróneos.</v>
      </c>
      <c r="D10" s="542" t="str">
        <f>'7- Mapa Final'!J10</f>
        <v>Media - 3</v>
      </c>
      <c r="E10" s="543" t="str">
        <f>'7- Mapa Final'!K10</f>
        <v>Menor - 2</v>
      </c>
      <c r="F10" s="541" t="str">
        <f>'7- Mapa Final'!M10</f>
        <v>Moderado - 6</v>
      </c>
      <c r="G10" s="374" t="s">
        <v>369</v>
      </c>
      <c r="H10" s="564"/>
      <c r="I10" s="564"/>
      <c r="J10" s="564"/>
      <c r="K10" s="564"/>
      <c r="L10" s="564"/>
      <c r="M10" s="577"/>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27"/>
      <c r="B11" s="528"/>
      <c r="C11" s="528"/>
      <c r="D11" s="531"/>
      <c r="E11" s="534"/>
      <c r="F11" s="536"/>
      <c r="G11" s="366"/>
      <c r="H11" s="525"/>
      <c r="I11" s="525"/>
      <c r="J11" s="525"/>
      <c r="K11" s="525"/>
      <c r="L11" s="525"/>
      <c r="M11" s="57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27"/>
      <c r="B12" s="528"/>
      <c r="C12" s="528"/>
      <c r="D12" s="531"/>
      <c r="E12" s="534"/>
      <c r="F12" s="536"/>
      <c r="G12" s="366"/>
      <c r="H12" s="525"/>
      <c r="I12" s="525"/>
      <c r="J12" s="525"/>
      <c r="K12" s="525"/>
      <c r="L12" s="525"/>
      <c r="M12" s="57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27"/>
      <c r="B13" s="528"/>
      <c r="C13" s="528"/>
      <c r="D13" s="531"/>
      <c r="E13" s="534"/>
      <c r="F13" s="536"/>
      <c r="G13" s="366"/>
      <c r="H13" s="525"/>
      <c r="I13" s="525"/>
      <c r="J13" s="525"/>
      <c r="K13" s="525"/>
      <c r="L13" s="525"/>
      <c r="M13" s="57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27"/>
      <c r="B14" s="528"/>
      <c r="C14" s="528"/>
      <c r="D14" s="531"/>
      <c r="E14" s="534"/>
      <c r="F14" s="536"/>
      <c r="G14" s="366"/>
      <c r="H14" s="525"/>
      <c r="I14" s="525"/>
      <c r="J14" s="525"/>
      <c r="K14" s="525"/>
      <c r="L14" s="525"/>
      <c r="M14" s="57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27"/>
      <c r="B15" s="528"/>
      <c r="C15" s="528"/>
      <c r="D15" s="531"/>
      <c r="E15" s="534"/>
      <c r="F15" s="536"/>
      <c r="G15" s="366"/>
      <c r="H15" s="525"/>
      <c r="I15" s="525"/>
      <c r="J15" s="525"/>
      <c r="K15" s="525"/>
      <c r="L15" s="525"/>
      <c r="M15" s="57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27"/>
      <c r="B16" s="528"/>
      <c r="C16" s="528"/>
      <c r="D16" s="531"/>
      <c r="E16" s="534"/>
      <c r="F16" s="536"/>
      <c r="G16" s="366"/>
      <c r="H16" s="525"/>
      <c r="I16" s="525"/>
      <c r="J16" s="525"/>
      <c r="K16" s="525"/>
      <c r="L16" s="525"/>
      <c r="M16" s="57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27"/>
      <c r="B17" s="528"/>
      <c r="C17" s="528"/>
      <c r="D17" s="531"/>
      <c r="E17" s="534"/>
      <c r="F17" s="536"/>
      <c r="G17" s="366"/>
      <c r="H17" s="525"/>
      <c r="I17" s="525"/>
      <c r="J17" s="525"/>
      <c r="K17" s="525"/>
      <c r="L17" s="525"/>
      <c r="M17" s="57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27"/>
      <c r="B18" s="528"/>
      <c r="C18" s="528"/>
      <c r="D18" s="531"/>
      <c r="E18" s="534"/>
      <c r="F18" s="536"/>
      <c r="G18" s="366"/>
      <c r="H18" s="525"/>
      <c r="I18" s="525"/>
      <c r="J18" s="525"/>
      <c r="K18" s="525"/>
      <c r="L18" s="525"/>
      <c r="M18" s="57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27"/>
      <c r="B19" s="528"/>
      <c r="C19" s="528"/>
      <c r="D19" s="531"/>
      <c r="E19" s="534"/>
      <c r="F19" s="536"/>
      <c r="G19" s="366"/>
      <c r="H19" s="525"/>
      <c r="I19" s="525"/>
      <c r="J19" s="525"/>
      <c r="K19" s="525"/>
      <c r="L19" s="525"/>
      <c r="M19" s="57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27">
        <f>'7- Mapa Final'!A20</f>
        <v>2</v>
      </c>
      <c r="B20" s="528" t="str">
        <f>'7- Mapa Final'!B20</f>
        <v xml:space="preserve">Gestionar  traslados de personal que no se ajusten a las condiciones requeridas  </v>
      </c>
      <c r="C20" s="528" t="str">
        <f>'7- Mapa Final'!C20</f>
        <v>Realizar o no realizar traslados en las condiciones y tiempos  requeridos para atender las solicitudes y necesidades identificadas.</v>
      </c>
      <c r="D20" s="530" t="str">
        <f>'7- Mapa Final'!J20</f>
        <v>Baja - 2</v>
      </c>
      <c r="E20" s="533" t="str">
        <f>'7- Mapa Final'!K20</f>
        <v>Leve - 1</v>
      </c>
      <c r="F20" s="536" t="str">
        <f>'7- Mapa Final'!M20</f>
        <v>Bajo - 2</v>
      </c>
      <c r="G20" s="366" t="s">
        <v>368</v>
      </c>
      <c r="H20" s="525"/>
      <c r="I20" s="525"/>
      <c r="J20" s="525"/>
      <c r="K20" s="525"/>
      <c r="L20" s="525"/>
      <c r="M20" s="57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27"/>
      <c r="B21" s="528"/>
      <c r="C21" s="528"/>
      <c r="D21" s="531"/>
      <c r="E21" s="534"/>
      <c r="F21" s="536"/>
      <c r="G21" s="366"/>
      <c r="H21" s="525"/>
      <c r="I21" s="525"/>
      <c r="J21" s="525"/>
      <c r="K21" s="525"/>
      <c r="L21" s="525"/>
      <c r="M21" s="57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27"/>
      <c r="B22" s="528"/>
      <c r="C22" s="528"/>
      <c r="D22" s="531"/>
      <c r="E22" s="534"/>
      <c r="F22" s="536"/>
      <c r="G22" s="366"/>
      <c r="H22" s="525"/>
      <c r="I22" s="525"/>
      <c r="J22" s="525"/>
      <c r="K22" s="525"/>
      <c r="L22" s="525"/>
      <c r="M22" s="57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27"/>
      <c r="B23" s="528"/>
      <c r="C23" s="528"/>
      <c r="D23" s="531"/>
      <c r="E23" s="534"/>
      <c r="F23" s="536"/>
      <c r="G23" s="366"/>
      <c r="H23" s="525"/>
      <c r="I23" s="525"/>
      <c r="J23" s="525"/>
      <c r="K23" s="525"/>
      <c r="L23" s="525"/>
      <c r="M23" s="57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27"/>
      <c r="B24" s="528"/>
      <c r="C24" s="528"/>
      <c r="D24" s="531"/>
      <c r="E24" s="534"/>
      <c r="F24" s="536"/>
      <c r="G24" s="366"/>
      <c r="H24" s="525"/>
      <c r="I24" s="525"/>
      <c r="J24" s="525"/>
      <c r="K24" s="525"/>
      <c r="L24" s="525"/>
      <c r="M24" s="57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27"/>
      <c r="B25" s="528"/>
      <c r="C25" s="528"/>
      <c r="D25" s="531"/>
      <c r="E25" s="534"/>
      <c r="F25" s="536"/>
      <c r="G25" s="366"/>
      <c r="H25" s="525"/>
      <c r="I25" s="525"/>
      <c r="J25" s="525"/>
      <c r="K25" s="525"/>
      <c r="L25" s="525"/>
      <c r="M25" s="574"/>
      <c r="N25" s="34"/>
      <c r="O25" s="34"/>
    </row>
    <row r="26" spans="1:169">
      <c r="A26" s="527"/>
      <c r="B26" s="528"/>
      <c r="C26" s="528"/>
      <c r="D26" s="531"/>
      <c r="E26" s="534"/>
      <c r="F26" s="536"/>
      <c r="G26" s="366"/>
      <c r="H26" s="525"/>
      <c r="I26" s="525"/>
      <c r="J26" s="525"/>
      <c r="K26" s="525"/>
      <c r="L26" s="525"/>
      <c r="M26" s="574"/>
      <c r="N26" s="34"/>
      <c r="O26" s="34"/>
    </row>
    <row r="27" spans="1:169">
      <c r="A27" s="527"/>
      <c r="B27" s="528"/>
      <c r="C27" s="528"/>
      <c r="D27" s="531"/>
      <c r="E27" s="534"/>
      <c r="F27" s="536"/>
      <c r="G27" s="366"/>
      <c r="H27" s="525"/>
      <c r="I27" s="525"/>
      <c r="J27" s="525"/>
      <c r="K27" s="525"/>
      <c r="L27" s="525"/>
      <c r="M27" s="574"/>
      <c r="N27" s="34"/>
      <c r="O27" s="34"/>
    </row>
    <row r="28" spans="1:169">
      <c r="A28" s="527"/>
      <c r="B28" s="528"/>
      <c r="C28" s="528"/>
      <c r="D28" s="531"/>
      <c r="E28" s="534"/>
      <c r="F28" s="536"/>
      <c r="G28" s="366"/>
      <c r="H28" s="525"/>
      <c r="I28" s="525"/>
      <c r="J28" s="525"/>
      <c r="K28" s="525"/>
      <c r="L28" s="525"/>
      <c r="M28" s="574"/>
      <c r="N28" s="34"/>
      <c r="O28" s="34"/>
    </row>
    <row r="29" spans="1:169">
      <c r="A29" s="527"/>
      <c r="B29" s="528"/>
      <c r="C29" s="528"/>
      <c r="D29" s="531"/>
      <c r="E29" s="534"/>
      <c r="F29" s="536"/>
      <c r="G29" s="366"/>
      <c r="H29" s="525"/>
      <c r="I29" s="525"/>
      <c r="J29" s="525"/>
      <c r="K29" s="525"/>
      <c r="L29" s="525"/>
      <c r="M29" s="574"/>
      <c r="N29" s="34"/>
      <c r="O29" s="34"/>
    </row>
    <row r="30" spans="1:169" s="26" customFormat="1" ht="12.75">
      <c r="A30" s="527">
        <f>'7- Mapa Final'!A30</f>
        <v>3</v>
      </c>
      <c r="B30" s="528" t="str">
        <f>'7- Mapa Final'!B30</f>
        <v xml:space="preserve">Imposibilidad de consolidar la cobertura de la carrera Judicial </v>
      </c>
      <c r="C30" s="528" t="str">
        <f>'7- Mapa Final'!C30</f>
        <v>Cuando no se provee la totalidad de cargos  en carrera</v>
      </c>
      <c r="D30" s="530" t="str">
        <f>'7- Mapa Final'!J30</f>
        <v>Media - 3</v>
      </c>
      <c r="E30" s="533" t="str">
        <f>'7- Mapa Final'!K30</f>
        <v>Moderado - 3</v>
      </c>
      <c r="F30" s="536" t="str">
        <f>'7- Mapa Final'!M30</f>
        <v>Moderado - 9</v>
      </c>
      <c r="G30" s="366" t="s">
        <v>368</v>
      </c>
      <c r="H30" s="525"/>
      <c r="I30" s="525"/>
      <c r="J30" s="525"/>
      <c r="K30" s="525"/>
      <c r="L30" s="525"/>
      <c r="M30" s="574"/>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27"/>
      <c r="B31" s="528"/>
      <c r="C31" s="528"/>
      <c r="D31" s="531"/>
      <c r="E31" s="534"/>
      <c r="F31" s="536"/>
      <c r="G31" s="366"/>
      <c r="H31" s="525"/>
      <c r="I31" s="525"/>
      <c r="J31" s="525"/>
      <c r="K31" s="525"/>
      <c r="L31" s="525"/>
      <c r="M31" s="574"/>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27"/>
      <c r="B32" s="528"/>
      <c r="C32" s="528"/>
      <c r="D32" s="531"/>
      <c r="E32" s="534"/>
      <c r="F32" s="536"/>
      <c r="G32" s="366"/>
      <c r="H32" s="525"/>
      <c r="I32" s="525"/>
      <c r="J32" s="525"/>
      <c r="K32" s="525"/>
      <c r="L32" s="525"/>
      <c r="M32" s="57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27"/>
      <c r="B33" s="528"/>
      <c r="C33" s="528"/>
      <c r="D33" s="531"/>
      <c r="E33" s="534"/>
      <c r="F33" s="536"/>
      <c r="G33" s="366"/>
      <c r="H33" s="525"/>
      <c r="I33" s="525"/>
      <c r="J33" s="525"/>
      <c r="K33" s="525"/>
      <c r="L33" s="525"/>
      <c r="M33" s="574"/>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27"/>
      <c r="B34" s="528"/>
      <c r="C34" s="528"/>
      <c r="D34" s="531"/>
      <c r="E34" s="534"/>
      <c r="F34" s="536"/>
      <c r="G34" s="366"/>
      <c r="H34" s="525"/>
      <c r="I34" s="525"/>
      <c r="J34" s="525"/>
      <c r="K34" s="525"/>
      <c r="L34" s="525"/>
      <c r="M34" s="574"/>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27"/>
      <c r="B35" s="528"/>
      <c r="C35" s="528"/>
      <c r="D35" s="531"/>
      <c r="E35" s="534"/>
      <c r="F35" s="536"/>
      <c r="G35" s="366"/>
      <c r="H35" s="525"/>
      <c r="I35" s="525"/>
      <c r="J35" s="525"/>
      <c r="K35" s="525"/>
      <c r="L35" s="525"/>
      <c r="M35" s="574"/>
      <c r="N35" s="34"/>
      <c r="O35" s="34"/>
    </row>
    <row r="36" spans="1:169">
      <c r="A36" s="527"/>
      <c r="B36" s="528"/>
      <c r="C36" s="528"/>
      <c r="D36" s="531"/>
      <c r="E36" s="534"/>
      <c r="F36" s="536"/>
      <c r="G36" s="366"/>
      <c r="H36" s="525"/>
      <c r="I36" s="525"/>
      <c r="J36" s="525"/>
      <c r="K36" s="525"/>
      <c r="L36" s="525"/>
      <c r="M36" s="574"/>
      <c r="N36" s="34"/>
      <c r="O36" s="34"/>
    </row>
    <row r="37" spans="1:169">
      <c r="A37" s="527"/>
      <c r="B37" s="528"/>
      <c r="C37" s="528"/>
      <c r="D37" s="531"/>
      <c r="E37" s="534"/>
      <c r="F37" s="536"/>
      <c r="G37" s="366"/>
      <c r="H37" s="525"/>
      <c r="I37" s="525"/>
      <c r="J37" s="525"/>
      <c r="K37" s="525"/>
      <c r="L37" s="525"/>
      <c r="M37" s="574"/>
      <c r="N37" s="34"/>
      <c r="O37" s="34"/>
    </row>
    <row r="38" spans="1:169">
      <c r="A38" s="527"/>
      <c r="B38" s="528"/>
      <c r="C38" s="528"/>
      <c r="D38" s="531"/>
      <c r="E38" s="534"/>
      <c r="F38" s="536"/>
      <c r="G38" s="366"/>
      <c r="H38" s="525"/>
      <c r="I38" s="525"/>
      <c r="J38" s="525"/>
      <c r="K38" s="525"/>
      <c r="L38" s="525"/>
      <c r="M38" s="574"/>
      <c r="N38" s="34"/>
      <c r="O38" s="34"/>
    </row>
    <row r="39" spans="1:169">
      <c r="A39" s="527"/>
      <c r="B39" s="528"/>
      <c r="C39" s="528"/>
      <c r="D39" s="531"/>
      <c r="E39" s="534"/>
      <c r="F39" s="536"/>
      <c r="G39" s="366"/>
      <c r="H39" s="525"/>
      <c r="I39" s="525"/>
      <c r="J39" s="525"/>
      <c r="K39" s="525"/>
      <c r="L39" s="525"/>
      <c r="M39" s="574"/>
      <c r="N39" s="34"/>
      <c r="O39" s="34"/>
    </row>
    <row r="40" spans="1:169" s="26" customFormat="1" ht="12.75">
      <c r="A40" s="527">
        <f>'7- Mapa Final'!A40</f>
        <v>4</v>
      </c>
      <c r="B40" s="528" t="str">
        <f>'7- Mapa Final'!B40</f>
        <v>Incumplimiento de los  términos y requisitos de ley en la atención  de los procesos de carrera judicial</v>
      </c>
      <c r="C40" s="528" t="str">
        <f>'7- Mapa Final'!C40</f>
        <v xml:space="preserve">Responder fuera de tiempo o sin solucionar los requerimientos de la ciudadanía </v>
      </c>
      <c r="D40" s="530" t="str">
        <f>'7- Mapa Final'!J40</f>
        <v>Media - 3</v>
      </c>
      <c r="E40" s="533" t="str">
        <f>'7- Mapa Final'!K40</f>
        <v>Menor - 2</v>
      </c>
      <c r="F40" s="536" t="str">
        <f>'7- Mapa Final'!M40</f>
        <v>Moderado - 6</v>
      </c>
      <c r="G40" s="366" t="s">
        <v>368</v>
      </c>
      <c r="H40" s="525"/>
      <c r="I40" s="525"/>
      <c r="J40" s="525"/>
      <c r="K40" s="525"/>
      <c r="L40" s="525"/>
      <c r="M40" s="574"/>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27"/>
      <c r="B41" s="528"/>
      <c r="C41" s="528"/>
      <c r="D41" s="531"/>
      <c r="E41" s="534"/>
      <c r="F41" s="536"/>
      <c r="G41" s="366"/>
      <c r="H41" s="525"/>
      <c r="I41" s="525"/>
      <c r="J41" s="525"/>
      <c r="K41" s="525"/>
      <c r="L41" s="525"/>
      <c r="M41" s="574"/>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27"/>
      <c r="B42" s="528"/>
      <c r="C42" s="528"/>
      <c r="D42" s="531"/>
      <c r="E42" s="534"/>
      <c r="F42" s="536"/>
      <c r="G42" s="366"/>
      <c r="H42" s="525"/>
      <c r="I42" s="525"/>
      <c r="J42" s="525"/>
      <c r="K42" s="525"/>
      <c r="L42" s="525"/>
      <c r="M42" s="574"/>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27"/>
      <c r="B43" s="528"/>
      <c r="C43" s="528"/>
      <c r="D43" s="531"/>
      <c r="E43" s="534"/>
      <c r="F43" s="536"/>
      <c r="G43" s="366"/>
      <c r="H43" s="525"/>
      <c r="I43" s="525"/>
      <c r="J43" s="525"/>
      <c r="K43" s="525"/>
      <c r="L43" s="525"/>
      <c r="M43" s="574"/>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27"/>
      <c r="B44" s="528"/>
      <c r="C44" s="528"/>
      <c r="D44" s="531"/>
      <c r="E44" s="534"/>
      <c r="F44" s="536"/>
      <c r="G44" s="366"/>
      <c r="H44" s="525"/>
      <c r="I44" s="525"/>
      <c r="J44" s="525"/>
      <c r="K44" s="525"/>
      <c r="L44" s="525"/>
      <c r="M44" s="574"/>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27"/>
      <c r="B45" s="528"/>
      <c r="C45" s="528"/>
      <c r="D45" s="531"/>
      <c r="E45" s="534"/>
      <c r="F45" s="536"/>
      <c r="G45" s="366"/>
      <c r="H45" s="525"/>
      <c r="I45" s="525"/>
      <c r="J45" s="525"/>
      <c r="K45" s="525"/>
      <c r="L45" s="525"/>
      <c r="M45" s="574"/>
      <c r="N45" s="34"/>
      <c r="O45" s="34"/>
    </row>
    <row r="46" spans="1:169">
      <c r="A46" s="527"/>
      <c r="B46" s="528"/>
      <c r="C46" s="528"/>
      <c r="D46" s="531"/>
      <c r="E46" s="534"/>
      <c r="F46" s="536"/>
      <c r="G46" s="366"/>
      <c r="H46" s="525"/>
      <c r="I46" s="525"/>
      <c r="J46" s="525"/>
      <c r="K46" s="525"/>
      <c r="L46" s="525"/>
      <c r="M46" s="574"/>
      <c r="N46" s="34"/>
      <c r="O46" s="34"/>
    </row>
    <row r="47" spans="1:169">
      <c r="A47" s="527"/>
      <c r="B47" s="528"/>
      <c r="C47" s="528"/>
      <c r="D47" s="531"/>
      <c r="E47" s="534"/>
      <c r="F47" s="536"/>
      <c r="G47" s="366"/>
      <c r="H47" s="525"/>
      <c r="I47" s="525"/>
      <c r="J47" s="525"/>
      <c r="K47" s="525"/>
      <c r="L47" s="525"/>
      <c r="M47" s="574"/>
      <c r="N47" s="34"/>
      <c r="O47" s="34"/>
    </row>
    <row r="48" spans="1:169">
      <c r="A48" s="527"/>
      <c r="B48" s="528"/>
      <c r="C48" s="528"/>
      <c r="D48" s="531"/>
      <c r="E48" s="534"/>
      <c r="F48" s="536"/>
      <c r="G48" s="366"/>
      <c r="H48" s="525"/>
      <c r="I48" s="525"/>
      <c r="J48" s="525"/>
      <c r="K48" s="525"/>
      <c r="L48" s="525"/>
      <c r="M48" s="574"/>
      <c r="N48" s="34"/>
      <c r="O48" s="34"/>
    </row>
    <row r="49" spans="1:169">
      <c r="A49" s="527"/>
      <c r="B49" s="528"/>
      <c r="C49" s="528"/>
      <c r="D49" s="531"/>
      <c r="E49" s="534"/>
      <c r="F49" s="536"/>
      <c r="G49" s="366"/>
      <c r="H49" s="525"/>
      <c r="I49" s="525"/>
      <c r="J49" s="525"/>
      <c r="K49" s="525"/>
      <c r="L49" s="525"/>
      <c r="M49" s="574"/>
      <c r="N49" s="34"/>
      <c r="O49" s="34"/>
    </row>
    <row r="50" spans="1:169" s="26" customFormat="1" ht="12.75">
      <c r="A50" s="527">
        <f>'7- Mapa Final'!A50</f>
        <v>5</v>
      </c>
      <c r="B50" s="528" t="str">
        <f>'7- Mapa Final'!B50</f>
        <v>Recibir dádivas o beneficios a nombre propio o de terceros para seleccionar o, rechazar aspirantes sin el lleno de los requisitos o asignar puntajes erróneos</v>
      </c>
      <c r="C50" s="528" t="str">
        <f>'7- Mapa Final'!C50</f>
        <v>Se efectuán y comunican resultados de los procesos en los cuales se seleccionana aspirantes que no cumplen con los requisitos, o se rechazan aspirantes que cumplen o se entregan puntajes con información que no coinciden con los resultados obtenidos</v>
      </c>
      <c r="D50" s="530" t="str">
        <f>'7- Mapa Final'!J50</f>
        <v>Muy Baja - 1</v>
      </c>
      <c r="E50" s="533" t="str">
        <f>'7- Mapa Final'!K50</f>
        <v>Mayor - 4</v>
      </c>
      <c r="F50" s="536" t="str">
        <f>'7- Mapa Final'!M50</f>
        <v>Alto  - 4</v>
      </c>
      <c r="G50" s="366" t="s">
        <v>368</v>
      </c>
      <c r="H50" s="525"/>
      <c r="I50" s="525"/>
      <c r="J50" s="525"/>
      <c r="K50" s="525"/>
      <c r="L50" s="525"/>
      <c r="M50" s="57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27"/>
      <c r="B51" s="528"/>
      <c r="C51" s="528"/>
      <c r="D51" s="531"/>
      <c r="E51" s="534"/>
      <c r="F51" s="536"/>
      <c r="G51" s="366"/>
      <c r="H51" s="525"/>
      <c r="I51" s="525"/>
      <c r="J51" s="525"/>
      <c r="K51" s="525"/>
      <c r="L51" s="525"/>
      <c r="M51" s="57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27"/>
      <c r="B52" s="528"/>
      <c r="C52" s="528"/>
      <c r="D52" s="531"/>
      <c r="E52" s="534"/>
      <c r="F52" s="536"/>
      <c r="G52" s="366"/>
      <c r="H52" s="525"/>
      <c r="I52" s="525"/>
      <c r="J52" s="525"/>
      <c r="K52" s="525"/>
      <c r="L52" s="525"/>
      <c r="M52" s="57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27"/>
      <c r="B53" s="528"/>
      <c r="C53" s="528"/>
      <c r="D53" s="531"/>
      <c r="E53" s="534"/>
      <c r="F53" s="536"/>
      <c r="G53" s="366"/>
      <c r="H53" s="525"/>
      <c r="I53" s="525"/>
      <c r="J53" s="525"/>
      <c r="K53" s="525"/>
      <c r="L53" s="525"/>
      <c r="M53" s="57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27"/>
      <c r="B54" s="528"/>
      <c r="C54" s="528"/>
      <c r="D54" s="531"/>
      <c r="E54" s="534"/>
      <c r="F54" s="536"/>
      <c r="G54" s="366"/>
      <c r="H54" s="525"/>
      <c r="I54" s="525"/>
      <c r="J54" s="525"/>
      <c r="K54" s="525"/>
      <c r="L54" s="525"/>
      <c r="M54" s="57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27"/>
      <c r="B55" s="528"/>
      <c r="C55" s="528"/>
      <c r="D55" s="531"/>
      <c r="E55" s="534"/>
      <c r="F55" s="536"/>
      <c r="G55" s="366"/>
      <c r="H55" s="525"/>
      <c r="I55" s="525"/>
      <c r="J55" s="525"/>
      <c r="K55" s="525"/>
      <c r="L55" s="525"/>
      <c r="M55" s="574"/>
      <c r="N55" s="34"/>
      <c r="O55" s="34"/>
    </row>
    <row r="56" spans="1:169">
      <c r="A56" s="527"/>
      <c r="B56" s="528"/>
      <c r="C56" s="528"/>
      <c r="D56" s="531"/>
      <c r="E56" s="534"/>
      <c r="F56" s="536"/>
      <c r="G56" s="366"/>
      <c r="H56" s="525"/>
      <c r="I56" s="525"/>
      <c r="J56" s="525"/>
      <c r="K56" s="525"/>
      <c r="L56" s="525"/>
      <c r="M56" s="574"/>
      <c r="N56" s="34"/>
      <c r="O56" s="34"/>
    </row>
    <row r="57" spans="1:169">
      <c r="A57" s="527"/>
      <c r="B57" s="528"/>
      <c r="C57" s="528"/>
      <c r="D57" s="531"/>
      <c r="E57" s="534"/>
      <c r="F57" s="536"/>
      <c r="G57" s="366"/>
      <c r="H57" s="525"/>
      <c r="I57" s="525"/>
      <c r="J57" s="525"/>
      <c r="K57" s="525"/>
      <c r="L57" s="525"/>
      <c r="M57" s="574"/>
      <c r="N57" s="34"/>
      <c r="O57" s="34"/>
    </row>
    <row r="58" spans="1:169">
      <c r="A58" s="527"/>
      <c r="B58" s="528"/>
      <c r="C58" s="528"/>
      <c r="D58" s="531"/>
      <c r="E58" s="534"/>
      <c r="F58" s="536"/>
      <c r="G58" s="366"/>
      <c r="H58" s="525"/>
      <c r="I58" s="525"/>
      <c r="J58" s="525"/>
      <c r="K58" s="525"/>
      <c r="L58" s="525"/>
      <c r="M58" s="574"/>
      <c r="N58" s="34"/>
      <c r="O58" s="34"/>
    </row>
    <row r="59" spans="1:169">
      <c r="A59" s="527"/>
      <c r="B59" s="528"/>
      <c r="C59" s="528"/>
      <c r="D59" s="531"/>
      <c r="E59" s="534"/>
      <c r="F59" s="536"/>
      <c r="G59" s="366"/>
      <c r="H59" s="525"/>
      <c r="I59" s="525"/>
      <c r="J59" s="525"/>
      <c r="K59" s="525"/>
      <c r="L59" s="525"/>
      <c r="M59" s="574"/>
      <c r="N59" s="34"/>
      <c r="O59" s="34"/>
    </row>
    <row r="60" spans="1:169" s="26" customFormat="1" ht="12.75">
      <c r="A60" s="527" t="e">
        <f>'7- Mapa Final'!#REF!</f>
        <v>#REF!</v>
      </c>
      <c r="B60" s="528" t="e">
        <f>'7- Mapa Final'!#REF!</f>
        <v>#REF!</v>
      </c>
      <c r="C60" s="528" t="e">
        <f>'7- Mapa Final'!#REF!</f>
        <v>#REF!</v>
      </c>
      <c r="D60" s="530" t="e">
        <f>'7- Mapa Final'!#REF!</f>
        <v>#REF!</v>
      </c>
      <c r="E60" s="533" t="e">
        <f>'7- Mapa Final'!#REF!</f>
        <v>#REF!</v>
      </c>
      <c r="F60" s="536" t="e">
        <f>'7- Mapa Final'!#REF!</f>
        <v>#REF!</v>
      </c>
      <c r="G60" s="366" t="s">
        <v>368</v>
      </c>
      <c r="H60" s="525"/>
      <c r="I60" s="525"/>
      <c r="J60" s="525"/>
      <c r="K60" s="525"/>
      <c r="L60" s="525"/>
      <c r="M60" s="574"/>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27"/>
      <c r="B61" s="528"/>
      <c r="C61" s="528"/>
      <c r="D61" s="531"/>
      <c r="E61" s="534"/>
      <c r="F61" s="536"/>
      <c r="G61" s="366"/>
      <c r="H61" s="525"/>
      <c r="I61" s="525"/>
      <c r="J61" s="525"/>
      <c r="K61" s="525"/>
      <c r="L61" s="525"/>
      <c r="M61" s="574"/>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27"/>
      <c r="B62" s="528"/>
      <c r="C62" s="528"/>
      <c r="D62" s="531"/>
      <c r="E62" s="534"/>
      <c r="F62" s="536"/>
      <c r="G62" s="366"/>
      <c r="H62" s="525"/>
      <c r="I62" s="525"/>
      <c r="J62" s="525"/>
      <c r="K62" s="525"/>
      <c r="L62" s="525"/>
      <c r="M62" s="574"/>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27"/>
      <c r="B63" s="528"/>
      <c r="C63" s="528"/>
      <c r="D63" s="531"/>
      <c r="E63" s="534"/>
      <c r="F63" s="536"/>
      <c r="G63" s="366"/>
      <c r="H63" s="525"/>
      <c r="I63" s="525"/>
      <c r="J63" s="525"/>
      <c r="K63" s="525"/>
      <c r="L63" s="525"/>
      <c r="M63" s="574"/>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27"/>
      <c r="B64" s="528"/>
      <c r="C64" s="528"/>
      <c r="D64" s="531"/>
      <c r="E64" s="534"/>
      <c r="F64" s="536"/>
      <c r="G64" s="366"/>
      <c r="H64" s="525"/>
      <c r="I64" s="525"/>
      <c r="J64" s="525"/>
      <c r="K64" s="525"/>
      <c r="L64" s="525"/>
      <c r="M64" s="574"/>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27"/>
      <c r="B65" s="528"/>
      <c r="C65" s="528"/>
      <c r="D65" s="531"/>
      <c r="E65" s="534"/>
      <c r="F65" s="536"/>
      <c r="G65" s="366"/>
      <c r="H65" s="525"/>
      <c r="I65" s="525"/>
      <c r="J65" s="525"/>
      <c r="K65" s="525"/>
      <c r="L65" s="525"/>
      <c r="M65" s="574"/>
      <c r="N65" s="34"/>
      <c r="O65" s="34"/>
    </row>
    <row r="66" spans="1:169">
      <c r="A66" s="527"/>
      <c r="B66" s="528"/>
      <c r="C66" s="528"/>
      <c r="D66" s="531"/>
      <c r="E66" s="534"/>
      <c r="F66" s="536"/>
      <c r="G66" s="366"/>
      <c r="H66" s="525"/>
      <c r="I66" s="525"/>
      <c r="J66" s="525"/>
      <c r="K66" s="525"/>
      <c r="L66" s="525"/>
      <c r="M66" s="574"/>
      <c r="N66" s="34"/>
      <c r="O66" s="34"/>
    </row>
    <row r="67" spans="1:169">
      <c r="A67" s="527"/>
      <c r="B67" s="528"/>
      <c r="C67" s="528"/>
      <c r="D67" s="531"/>
      <c r="E67" s="534"/>
      <c r="F67" s="536"/>
      <c r="G67" s="366"/>
      <c r="H67" s="525"/>
      <c r="I67" s="525"/>
      <c r="J67" s="525"/>
      <c r="K67" s="525"/>
      <c r="L67" s="525"/>
      <c r="M67" s="574"/>
      <c r="N67" s="34"/>
      <c r="O67" s="34"/>
    </row>
    <row r="68" spans="1:169">
      <c r="A68" s="527"/>
      <c r="B68" s="528"/>
      <c r="C68" s="528"/>
      <c r="D68" s="531"/>
      <c r="E68" s="534"/>
      <c r="F68" s="536"/>
      <c r="G68" s="366"/>
      <c r="H68" s="525"/>
      <c r="I68" s="525"/>
      <c r="J68" s="525"/>
      <c r="K68" s="525"/>
      <c r="L68" s="525"/>
      <c r="M68" s="574"/>
      <c r="N68" s="34"/>
      <c r="O68" s="34"/>
    </row>
    <row r="69" spans="1:169">
      <c r="A69" s="527"/>
      <c r="B69" s="528"/>
      <c r="C69" s="528"/>
      <c r="D69" s="531"/>
      <c r="E69" s="534"/>
      <c r="F69" s="536"/>
      <c r="G69" s="366"/>
      <c r="H69" s="525"/>
      <c r="I69" s="525"/>
      <c r="J69" s="525"/>
      <c r="K69" s="525"/>
      <c r="L69" s="525"/>
      <c r="M69" s="574"/>
      <c r="N69" s="34"/>
      <c r="O69" s="34"/>
    </row>
    <row r="70" spans="1:169" s="26" customFormat="1" ht="12.75">
      <c r="A70" s="527" t="e">
        <f>'7- Mapa Final'!#REF!</f>
        <v>#REF!</v>
      </c>
      <c r="B70" s="528" t="e">
        <f>'7- Mapa Final'!#REF!</f>
        <v>#REF!</v>
      </c>
      <c r="C70" s="528" t="e">
        <f>'7- Mapa Final'!#REF!</f>
        <v>#REF!</v>
      </c>
      <c r="D70" s="530" t="e">
        <f>'7- Mapa Final'!#REF!</f>
        <v>#REF!</v>
      </c>
      <c r="E70" s="533" t="e">
        <f>'7- Mapa Final'!#REF!</f>
        <v>#REF!</v>
      </c>
      <c r="F70" s="536" t="e">
        <f>'7- Mapa Final'!#REF!</f>
        <v>#REF!</v>
      </c>
      <c r="G70" s="366" t="s">
        <v>368</v>
      </c>
      <c r="H70" s="525"/>
      <c r="I70" s="525"/>
      <c r="J70" s="525"/>
      <c r="K70" s="525"/>
      <c r="L70" s="525"/>
      <c r="M70" s="57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27"/>
      <c r="B71" s="528"/>
      <c r="C71" s="528"/>
      <c r="D71" s="531"/>
      <c r="E71" s="534"/>
      <c r="F71" s="536"/>
      <c r="G71" s="366"/>
      <c r="H71" s="525"/>
      <c r="I71" s="525"/>
      <c r="J71" s="525"/>
      <c r="K71" s="525"/>
      <c r="L71" s="525"/>
      <c r="M71" s="574"/>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27"/>
      <c r="B72" s="528"/>
      <c r="C72" s="528"/>
      <c r="D72" s="531"/>
      <c r="E72" s="534"/>
      <c r="F72" s="536"/>
      <c r="G72" s="366"/>
      <c r="H72" s="525"/>
      <c r="I72" s="525"/>
      <c r="J72" s="525"/>
      <c r="K72" s="525"/>
      <c r="L72" s="525"/>
      <c r="M72" s="574"/>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27"/>
      <c r="B73" s="528"/>
      <c r="C73" s="528"/>
      <c r="D73" s="531"/>
      <c r="E73" s="534"/>
      <c r="F73" s="536"/>
      <c r="G73" s="366"/>
      <c r="H73" s="525"/>
      <c r="I73" s="525"/>
      <c r="J73" s="525"/>
      <c r="K73" s="525"/>
      <c r="L73" s="525"/>
      <c r="M73" s="57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27"/>
      <c r="B74" s="528"/>
      <c r="C74" s="528"/>
      <c r="D74" s="531"/>
      <c r="E74" s="534"/>
      <c r="F74" s="536"/>
      <c r="G74" s="366"/>
      <c r="H74" s="525"/>
      <c r="I74" s="525"/>
      <c r="J74" s="525"/>
      <c r="K74" s="525"/>
      <c r="L74" s="525"/>
      <c r="M74" s="57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27"/>
      <c r="B75" s="528"/>
      <c r="C75" s="528"/>
      <c r="D75" s="531"/>
      <c r="E75" s="534"/>
      <c r="F75" s="536"/>
      <c r="G75" s="366"/>
      <c r="H75" s="525"/>
      <c r="I75" s="525"/>
      <c r="J75" s="525"/>
      <c r="K75" s="525"/>
      <c r="L75" s="525"/>
      <c r="M75" s="574"/>
      <c r="N75" s="34"/>
      <c r="O75" s="34"/>
    </row>
    <row r="76" spans="1:169">
      <c r="A76" s="527"/>
      <c r="B76" s="528"/>
      <c r="C76" s="528"/>
      <c r="D76" s="531"/>
      <c r="E76" s="534"/>
      <c r="F76" s="536"/>
      <c r="G76" s="366"/>
      <c r="H76" s="525"/>
      <c r="I76" s="525"/>
      <c r="J76" s="525"/>
      <c r="K76" s="525"/>
      <c r="L76" s="525"/>
      <c r="M76" s="574"/>
      <c r="N76" s="34"/>
      <c r="O76" s="34"/>
    </row>
    <row r="77" spans="1:169">
      <c r="A77" s="527"/>
      <c r="B77" s="528"/>
      <c r="C77" s="528"/>
      <c r="D77" s="531"/>
      <c r="E77" s="534"/>
      <c r="F77" s="536"/>
      <c r="G77" s="366"/>
      <c r="H77" s="525"/>
      <c r="I77" s="525"/>
      <c r="J77" s="525"/>
      <c r="K77" s="525"/>
      <c r="L77" s="525"/>
      <c r="M77" s="574"/>
      <c r="N77" s="34"/>
      <c r="O77" s="34"/>
    </row>
    <row r="78" spans="1:169">
      <c r="A78" s="527"/>
      <c r="B78" s="528"/>
      <c r="C78" s="528"/>
      <c r="D78" s="531"/>
      <c r="E78" s="534"/>
      <c r="F78" s="536"/>
      <c r="G78" s="366"/>
      <c r="H78" s="525"/>
      <c r="I78" s="525"/>
      <c r="J78" s="525"/>
      <c r="K78" s="525"/>
      <c r="L78" s="525"/>
      <c r="M78" s="574"/>
      <c r="N78" s="34"/>
      <c r="O78" s="34"/>
    </row>
    <row r="79" spans="1:169" ht="15.75" thickBot="1">
      <c r="A79" s="576"/>
      <c r="B79" s="529"/>
      <c r="C79" s="529"/>
      <c r="D79" s="532"/>
      <c r="E79" s="535"/>
      <c r="F79" s="537"/>
      <c r="G79" s="367"/>
      <c r="H79" s="538"/>
      <c r="I79" s="538"/>
      <c r="J79" s="538"/>
      <c r="K79" s="538"/>
      <c r="L79" s="538"/>
      <c r="M79" s="575"/>
      <c r="N79" s="34"/>
      <c r="O79" s="34"/>
    </row>
    <row r="80" spans="1:169">
      <c r="A80" s="527">
        <f>'7- Mapa Final'!A60</f>
        <v>6</v>
      </c>
      <c r="B80" s="528" t="str">
        <f>'7- Mapa Final'!B60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528" t="str">
        <f>'7- Mapa Final'!C60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80" s="530" t="str">
        <f>'7- Mapa Final'!J60</f>
        <v>Muy Baja - 1</v>
      </c>
      <c r="E80" s="533" t="str">
        <f>'7- Mapa Final'!K60</f>
        <v>Mayor - 4</v>
      </c>
      <c r="F80" s="536" t="str">
        <f>'7- Mapa Final'!M60</f>
        <v>Alto  - 4</v>
      </c>
      <c r="G80" s="366" t="s">
        <v>368</v>
      </c>
      <c r="H80" s="525"/>
      <c r="I80" s="525"/>
      <c r="J80" s="525"/>
      <c r="K80" s="525"/>
      <c r="L80" s="525"/>
      <c r="M80" s="574"/>
    </row>
    <row r="81" spans="1:13">
      <c r="A81" s="527"/>
      <c r="B81" s="528"/>
      <c r="C81" s="528"/>
      <c r="D81" s="531"/>
      <c r="E81" s="534"/>
      <c r="F81" s="536"/>
      <c r="G81" s="366"/>
      <c r="H81" s="525"/>
      <c r="I81" s="525"/>
      <c r="J81" s="525"/>
      <c r="K81" s="525"/>
      <c r="L81" s="525"/>
      <c r="M81" s="574"/>
    </row>
    <row r="82" spans="1:13">
      <c r="A82" s="527"/>
      <c r="B82" s="528"/>
      <c r="C82" s="528"/>
      <c r="D82" s="531"/>
      <c r="E82" s="534"/>
      <c r="F82" s="536"/>
      <c r="G82" s="366"/>
      <c r="H82" s="525"/>
      <c r="I82" s="525"/>
      <c r="J82" s="525"/>
      <c r="K82" s="525"/>
      <c r="L82" s="525"/>
      <c r="M82" s="574"/>
    </row>
    <row r="83" spans="1:13">
      <c r="A83" s="527"/>
      <c r="B83" s="528"/>
      <c r="C83" s="528"/>
      <c r="D83" s="531"/>
      <c r="E83" s="534"/>
      <c r="F83" s="536"/>
      <c r="G83" s="366"/>
      <c r="H83" s="525"/>
      <c r="I83" s="525"/>
      <c r="J83" s="525"/>
      <c r="K83" s="525"/>
      <c r="L83" s="525"/>
      <c r="M83" s="574"/>
    </row>
    <row r="84" spans="1:13">
      <c r="A84" s="527"/>
      <c r="B84" s="528"/>
      <c r="C84" s="528"/>
      <c r="D84" s="531"/>
      <c r="E84" s="534"/>
      <c r="F84" s="536"/>
      <c r="G84" s="366"/>
      <c r="H84" s="525"/>
      <c r="I84" s="525"/>
      <c r="J84" s="525"/>
      <c r="K84" s="525"/>
      <c r="L84" s="525"/>
      <c r="M84" s="574"/>
    </row>
    <row r="85" spans="1:13">
      <c r="A85" s="527"/>
      <c r="B85" s="528"/>
      <c r="C85" s="528"/>
      <c r="D85" s="531"/>
      <c r="E85" s="534"/>
      <c r="F85" s="536"/>
      <c r="G85" s="366"/>
      <c r="H85" s="525"/>
      <c r="I85" s="525"/>
      <c r="J85" s="525"/>
      <c r="K85" s="525"/>
      <c r="L85" s="525"/>
      <c r="M85" s="574"/>
    </row>
    <row r="86" spans="1:13">
      <c r="A86" s="527"/>
      <c r="B86" s="528"/>
      <c r="C86" s="528"/>
      <c r="D86" s="531"/>
      <c r="E86" s="534"/>
      <c r="F86" s="536"/>
      <c r="G86" s="366"/>
      <c r="H86" s="525"/>
      <c r="I86" s="525"/>
      <c r="J86" s="525"/>
      <c r="K86" s="525"/>
      <c r="L86" s="525"/>
      <c r="M86" s="574"/>
    </row>
    <row r="87" spans="1:13">
      <c r="A87" s="527"/>
      <c r="B87" s="528"/>
      <c r="C87" s="528"/>
      <c r="D87" s="531"/>
      <c r="E87" s="534"/>
      <c r="F87" s="536"/>
      <c r="G87" s="366"/>
      <c r="H87" s="525"/>
      <c r="I87" s="525"/>
      <c r="J87" s="525"/>
      <c r="K87" s="525"/>
      <c r="L87" s="525"/>
      <c r="M87" s="574"/>
    </row>
    <row r="88" spans="1:13">
      <c r="A88" s="527"/>
      <c r="B88" s="528"/>
      <c r="C88" s="528"/>
      <c r="D88" s="531"/>
      <c r="E88" s="534"/>
      <c r="F88" s="536"/>
      <c r="G88" s="366"/>
      <c r="H88" s="525"/>
      <c r="I88" s="525"/>
      <c r="J88" s="525"/>
      <c r="K88" s="525"/>
      <c r="L88" s="525"/>
      <c r="M88" s="574"/>
    </row>
    <row r="89" spans="1:13" ht="15.75" thickBot="1">
      <c r="A89" s="576"/>
      <c r="B89" s="529"/>
      <c r="C89" s="529"/>
      <c r="D89" s="532"/>
      <c r="E89" s="535"/>
      <c r="F89" s="537"/>
      <c r="G89" s="367"/>
      <c r="H89" s="538"/>
      <c r="I89" s="538"/>
      <c r="J89" s="538"/>
      <c r="K89" s="538"/>
      <c r="L89" s="538"/>
      <c r="M89" s="575"/>
    </row>
  </sheetData>
  <mergeCells count="121">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A70:A79"/>
    <mergeCell ref="B70:B79"/>
    <mergeCell ref="C70:C79"/>
    <mergeCell ref="D70:D79"/>
    <mergeCell ref="E70:E79"/>
    <mergeCell ref="F70:F79"/>
    <mergeCell ref="M60:M69"/>
    <mergeCell ref="G60:G69"/>
    <mergeCell ref="H60:H69"/>
    <mergeCell ref="I60:I69"/>
    <mergeCell ref="J60:J69"/>
    <mergeCell ref="K60:K69"/>
    <mergeCell ref="L60:L69"/>
    <mergeCell ref="M70:M79"/>
    <mergeCell ref="G70:G79"/>
    <mergeCell ref="H70:H79"/>
    <mergeCell ref="I70:I79"/>
    <mergeCell ref="J70:J79"/>
    <mergeCell ref="K70:K79"/>
    <mergeCell ref="L70:L79"/>
    <mergeCell ref="L80:L89"/>
    <mergeCell ref="M80:M89"/>
    <mergeCell ref="A80:A89"/>
    <mergeCell ref="B80:B89"/>
    <mergeCell ref="C80:C89"/>
    <mergeCell ref="D80:D89"/>
    <mergeCell ref="E80:E89"/>
    <mergeCell ref="F80:F89"/>
    <mergeCell ref="G80:G89"/>
    <mergeCell ref="H80:H89"/>
    <mergeCell ref="I80:I89"/>
    <mergeCell ref="J80:J89"/>
    <mergeCell ref="K80:K89"/>
  </mergeCells>
  <conditionalFormatting sqref="A7:B7">
    <cfRule type="containsText" dxfId="173" priority="203" operator="containsText" text="3- Moderado">
      <formula>NOT(ISERROR(SEARCH("3- Moderado",A7)))</formula>
    </cfRule>
    <cfRule type="containsText" dxfId="172" priority="204" operator="containsText" text="6- Moderado">
      <formula>NOT(ISERROR(SEARCH("6- Moderado",A7)))</formula>
    </cfRule>
    <cfRule type="containsText" dxfId="171" priority="205" operator="containsText" text="4- Moderado">
      <formula>NOT(ISERROR(SEARCH("4- Moderado",A7)))</formula>
    </cfRule>
    <cfRule type="containsText" dxfId="170" priority="206" operator="containsText" text="3- Bajo">
      <formula>NOT(ISERROR(SEARCH("3- Bajo",A7)))</formula>
    </cfRule>
    <cfRule type="containsText" dxfId="169" priority="207" operator="containsText" text="4- Bajo">
      <formula>NOT(ISERROR(SEARCH("4- Bajo",A7)))</formula>
    </cfRule>
    <cfRule type="containsText" dxfId="168" priority="208" operator="containsText" text="1- Bajo">
      <formula>NOT(ISERROR(SEARCH("1- Bajo",A7)))</formula>
    </cfRule>
  </conditionalFormatting>
  <conditionalFormatting sqref="A10:E10 A20:E20">
    <cfRule type="containsText" dxfId="167" priority="197" operator="containsText" text="3- Moderado">
      <formula>NOT(ISERROR(SEARCH("3- Moderado",A10)))</formula>
    </cfRule>
    <cfRule type="containsText" dxfId="166" priority="198" operator="containsText" text="6- Moderado">
      <formula>NOT(ISERROR(SEARCH("6- Moderado",A10)))</formula>
    </cfRule>
    <cfRule type="containsText" dxfId="165" priority="199" operator="containsText" text="4- Moderado">
      <formula>NOT(ISERROR(SEARCH("4- Moderado",A10)))</formula>
    </cfRule>
    <cfRule type="containsText" dxfId="164" priority="200" operator="containsText" text="3- Bajo">
      <formula>NOT(ISERROR(SEARCH("3- Bajo",A10)))</formula>
    </cfRule>
    <cfRule type="containsText" dxfId="163" priority="201" operator="containsText" text="4- Bajo">
      <formula>NOT(ISERROR(SEARCH("4- Bajo",A10)))</formula>
    </cfRule>
    <cfRule type="containsText" dxfId="162" priority="202" operator="containsText" text="1- Bajo">
      <formula>NOT(ISERROR(SEARCH("1- Bajo",A10)))</formula>
    </cfRule>
  </conditionalFormatting>
  <conditionalFormatting sqref="A30:E30">
    <cfRule type="containsText" dxfId="161" priority="151" operator="containsText" text="3- Moderado">
      <formula>NOT(ISERROR(SEARCH("3- Moderado",A30)))</formula>
    </cfRule>
    <cfRule type="containsText" dxfId="160" priority="152" operator="containsText" text="6- Moderado">
      <formula>NOT(ISERROR(SEARCH("6- Moderado",A30)))</formula>
    </cfRule>
    <cfRule type="containsText" dxfId="159" priority="153" operator="containsText" text="4- Moderado">
      <formula>NOT(ISERROR(SEARCH("4- Moderado",A30)))</formula>
    </cfRule>
    <cfRule type="containsText" dxfId="158" priority="154" operator="containsText" text="3- Bajo">
      <formula>NOT(ISERROR(SEARCH("3- Bajo",A30)))</formula>
    </cfRule>
    <cfRule type="containsText" dxfId="157" priority="155" operator="containsText" text="4- Bajo">
      <formula>NOT(ISERROR(SEARCH("4- Bajo",A30)))</formula>
    </cfRule>
    <cfRule type="containsText" dxfId="156" priority="156" operator="containsText" text="1- Bajo">
      <formula>NOT(ISERROR(SEARCH("1- Bajo",A30)))</formula>
    </cfRule>
  </conditionalFormatting>
  <conditionalFormatting sqref="A40:E40">
    <cfRule type="containsText" dxfId="155" priority="123" operator="containsText" text="3- Moderado">
      <formula>NOT(ISERROR(SEARCH("3- Moderado",A40)))</formula>
    </cfRule>
    <cfRule type="containsText" dxfId="154" priority="124" operator="containsText" text="6- Moderado">
      <formula>NOT(ISERROR(SEARCH("6- Moderado",A40)))</formula>
    </cfRule>
    <cfRule type="containsText" dxfId="153" priority="125" operator="containsText" text="4- Moderado">
      <formula>NOT(ISERROR(SEARCH("4- Moderado",A40)))</formula>
    </cfRule>
    <cfRule type="containsText" dxfId="152" priority="126" operator="containsText" text="3- Bajo">
      <formula>NOT(ISERROR(SEARCH("3- Bajo",A40)))</formula>
    </cfRule>
    <cfRule type="containsText" dxfId="151" priority="127" operator="containsText" text="4- Bajo">
      <formula>NOT(ISERROR(SEARCH("4- Bajo",A40)))</formula>
    </cfRule>
    <cfRule type="containsText" dxfId="150" priority="128" operator="containsText" text="1- Bajo">
      <formula>NOT(ISERROR(SEARCH("1- Bajo",A40)))</formula>
    </cfRule>
  </conditionalFormatting>
  <conditionalFormatting sqref="A50:E50">
    <cfRule type="containsText" dxfId="149" priority="95" operator="containsText" text="3- Moderado">
      <formula>NOT(ISERROR(SEARCH("3- Moderado",A50)))</formula>
    </cfRule>
    <cfRule type="containsText" dxfId="148" priority="96" operator="containsText" text="6- Moderado">
      <formula>NOT(ISERROR(SEARCH("6- Moderado",A50)))</formula>
    </cfRule>
    <cfRule type="containsText" dxfId="147" priority="97" operator="containsText" text="4- Moderado">
      <formula>NOT(ISERROR(SEARCH("4- Moderado",A50)))</formula>
    </cfRule>
    <cfRule type="containsText" dxfId="146" priority="98" operator="containsText" text="3- Bajo">
      <formula>NOT(ISERROR(SEARCH("3- Bajo",A50)))</formula>
    </cfRule>
    <cfRule type="containsText" dxfId="145" priority="99" operator="containsText" text="4- Bajo">
      <formula>NOT(ISERROR(SEARCH("4- Bajo",A50)))</formula>
    </cfRule>
    <cfRule type="containsText" dxfId="144" priority="100" operator="containsText" text="1- Bajo">
      <formula>NOT(ISERROR(SEARCH("1- Bajo",A50)))</formula>
    </cfRule>
  </conditionalFormatting>
  <conditionalFormatting sqref="A60:E60">
    <cfRule type="containsText" dxfId="143" priority="67" operator="containsText" text="3- Moderado">
      <formula>NOT(ISERROR(SEARCH("3- Moderado",A60)))</formula>
    </cfRule>
    <cfRule type="containsText" dxfId="142" priority="68" operator="containsText" text="6- Moderado">
      <formula>NOT(ISERROR(SEARCH("6- Moderado",A60)))</formula>
    </cfRule>
    <cfRule type="containsText" dxfId="141" priority="69" operator="containsText" text="4- Moderado">
      <formula>NOT(ISERROR(SEARCH("4- Moderado",A60)))</formula>
    </cfRule>
    <cfRule type="containsText" dxfId="140" priority="70" operator="containsText" text="3- Bajo">
      <formula>NOT(ISERROR(SEARCH("3- Bajo",A60)))</formula>
    </cfRule>
    <cfRule type="containsText" dxfId="139" priority="71" operator="containsText" text="4- Bajo">
      <formula>NOT(ISERROR(SEARCH("4- Bajo",A60)))</formula>
    </cfRule>
    <cfRule type="containsText" dxfId="138" priority="72" operator="containsText" text="1- Bajo">
      <formula>NOT(ISERROR(SEARCH("1- Bajo",A60)))</formula>
    </cfRule>
  </conditionalFormatting>
  <conditionalFormatting sqref="A70:E70 A80:E80">
    <cfRule type="containsText" dxfId="137" priority="11" operator="containsText" text="3- Moderado">
      <formula>NOT(ISERROR(SEARCH("3- Moderado",A70)))</formula>
    </cfRule>
    <cfRule type="containsText" dxfId="136" priority="12" operator="containsText" text="6- Moderado">
      <formula>NOT(ISERROR(SEARCH("6- Moderado",A70)))</formula>
    </cfRule>
    <cfRule type="containsText" dxfId="135" priority="13" operator="containsText" text="4- Moderado">
      <formula>NOT(ISERROR(SEARCH("4- Moderado",A70)))</formula>
    </cfRule>
    <cfRule type="containsText" dxfId="134" priority="14" operator="containsText" text="3- Bajo">
      <formula>NOT(ISERROR(SEARCH("3- Bajo",A70)))</formula>
    </cfRule>
    <cfRule type="containsText" dxfId="133" priority="15" operator="containsText" text="4- Bajo">
      <formula>NOT(ISERROR(SEARCH("4- Bajo",A70)))</formula>
    </cfRule>
    <cfRule type="containsText" dxfId="132" priority="16" operator="containsText" text="1- Bajo">
      <formula>NOT(ISERROR(SEARCH("1- Bajo",A70)))</formula>
    </cfRule>
  </conditionalFormatting>
  <conditionalFormatting sqref="C8:F8">
    <cfRule type="containsText" dxfId="131" priority="169" operator="containsText" text="3- Moderado">
      <formula>NOT(ISERROR(SEARCH("3- Moderado",C8)))</formula>
    </cfRule>
    <cfRule type="containsText" dxfId="130" priority="170" operator="containsText" text="6- Moderado">
      <formula>NOT(ISERROR(SEARCH("6- Moderado",C8)))</formula>
    </cfRule>
    <cfRule type="containsText" dxfId="129" priority="171" operator="containsText" text="4- Moderado">
      <formula>NOT(ISERROR(SEARCH("4- Moderado",C8)))</formula>
    </cfRule>
    <cfRule type="containsText" dxfId="128" priority="172" operator="containsText" text="3- Bajo">
      <formula>NOT(ISERROR(SEARCH("3- Bajo",C8)))</formula>
    </cfRule>
    <cfRule type="containsText" dxfId="127" priority="173" operator="containsText" text="4- Bajo">
      <formula>NOT(ISERROR(SEARCH("4- Bajo",C8)))</formula>
    </cfRule>
    <cfRule type="containsText" dxfId="126" priority="174" operator="containsText" text="1- Bajo">
      <formula>NOT(ISERROR(SEARCH("1- Bajo",C8)))</formula>
    </cfRule>
  </conditionalFormatting>
  <conditionalFormatting sqref="D10:D89">
    <cfRule type="containsText" dxfId="125" priority="5" operator="containsText" text="Muy Alta">
      <formula>NOT(ISERROR(SEARCH("Muy Alta",D10)))</formula>
    </cfRule>
    <cfRule type="containsText" dxfId="124" priority="6" operator="containsText" text="Alta">
      <formula>NOT(ISERROR(SEARCH("Alta",D10)))</formula>
    </cfRule>
    <cfRule type="containsText" dxfId="123" priority="7" operator="containsText" text="Baja">
      <formula>NOT(ISERROR(SEARCH("Baja",D10)))</formula>
    </cfRule>
    <cfRule type="containsText" dxfId="122" priority="8" operator="containsText" text="Muy Baja">
      <formula>NOT(ISERROR(SEARCH("Muy Baja",D10)))</formula>
    </cfRule>
    <cfRule type="containsText" dxfId="121" priority="10" operator="containsText" text="Media">
      <formula>NOT(ISERROR(SEARCH("Media",D10)))</formula>
    </cfRule>
  </conditionalFormatting>
  <conditionalFormatting sqref="E10:E89">
    <cfRule type="containsText" dxfId="120" priority="1" operator="containsText" text="Catastrófico">
      <formula>NOT(ISERROR(SEARCH("Catastrófico",E10)))</formula>
    </cfRule>
    <cfRule type="containsText" dxfId="119" priority="2" operator="containsText" text="Mayor">
      <formula>NOT(ISERROR(SEARCH("Mayor",E10)))</formula>
    </cfRule>
    <cfRule type="containsText" dxfId="118" priority="3" operator="containsText" text="Menor">
      <formula>NOT(ISERROR(SEARCH("Menor",E10)))</formula>
    </cfRule>
    <cfRule type="containsText" dxfId="117" priority="4" operator="containsText" text="Leve">
      <formula>NOT(ISERROR(SEARCH("Leve",E10)))</formula>
    </cfRule>
  </conditionalFormatting>
  <conditionalFormatting sqref="E10:F89">
    <cfRule type="containsText" dxfId="116"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89">
    <cfRule type="containsText" dxfId="115" priority="24" operator="containsText" text="Bajo">
      <formula>NOT(ISERROR(SEARCH("Bajo",F10)))</formula>
    </cfRule>
    <cfRule type="containsText" dxfId="114" priority="25" operator="containsText" text="Moderado">
      <formula>NOT(ISERROR(SEARCH("Moderado",F10)))</formula>
    </cfRule>
    <cfRule type="containsText" dxfId="113" priority="26" operator="containsText" text="Alto">
      <formula>NOT(ISERROR(SEARCH("Alto",F10)))</formula>
    </cfRule>
    <cfRule type="containsText" dxfId="112"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69">
    <cfRule type="colorScale" priority="84">
      <colorScale>
        <cfvo type="min"/>
        <cfvo type="max"/>
        <color rgb="FFFF7128"/>
        <color rgb="FFFFEF9C"/>
      </colorScale>
    </cfRule>
  </conditionalFormatting>
  <conditionalFormatting sqref="F70:F89">
    <cfRule type="colorScale" priority="1385">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G10:G89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89"/>
  <sheetViews>
    <sheetView showGridLines="0" zoomScale="55" zoomScaleNormal="55" workbookViewId="0">
      <selection activeCell="C5" sqref="C5:M5"/>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66"/>
      <c r="B1" s="567"/>
      <c r="C1" s="570"/>
      <c r="D1" s="570"/>
      <c r="E1" s="570"/>
      <c r="F1" s="570"/>
      <c r="G1" s="570"/>
      <c r="H1" s="570"/>
      <c r="I1" s="570"/>
      <c r="J1" s="571"/>
      <c r="K1" s="565"/>
      <c r="L1" s="565"/>
      <c r="M1" s="56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8"/>
      <c r="B2" s="569"/>
      <c r="C2" s="572"/>
      <c r="D2" s="572"/>
      <c r="E2" s="572"/>
      <c r="F2" s="572"/>
      <c r="G2" s="572"/>
      <c r="H2" s="572"/>
      <c r="I2" s="572"/>
      <c r="J2" s="573"/>
      <c r="K2" s="565"/>
      <c r="L2" s="565"/>
      <c r="M2" s="56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2"/>
      <c r="D3" s="572"/>
      <c r="E3" s="572"/>
      <c r="F3" s="572"/>
      <c r="G3" s="572"/>
      <c r="H3" s="572"/>
      <c r="I3" s="572"/>
      <c r="J3" s="573"/>
      <c r="K3" s="565"/>
      <c r="L3" s="565"/>
      <c r="M3" s="565"/>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99" t="s">
        <v>266</v>
      </c>
      <c r="B4" s="399"/>
      <c r="C4" s="403" t="s">
        <v>5</v>
      </c>
      <c r="D4" s="403"/>
      <c r="E4" s="403"/>
      <c r="F4" s="403"/>
      <c r="G4" s="403"/>
      <c r="H4" s="403"/>
      <c r="I4" s="403"/>
      <c r="J4" s="403"/>
      <c r="K4" s="403"/>
      <c r="L4" s="403"/>
      <c r="M4" s="40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399" t="s">
        <v>268</v>
      </c>
      <c r="B5" s="399"/>
      <c r="C5" s="404" t="s">
        <v>34</v>
      </c>
      <c r="D5" s="404"/>
      <c r="E5" s="404"/>
      <c r="F5" s="404"/>
      <c r="G5" s="404"/>
      <c r="H5" s="404"/>
      <c r="I5" s="404"/>
      <c r="J5" s="404"/>
      <c r="K5" s="404"/>
      <c r="L5" s="404"/>
      <c r="M5" s="40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99" t="s">
        <v>269</v>
      </c>
      <c r="B6" s="399"/>
      <c r="C6" s="550" t="s">
        <v>270</v>
      </c>
      <c r="D6" s="551"/>
      <c r="E6" s="551"/>
      <c r="F6" s="551"/>
      <c r="G6" s="551"/>
      <c r="H6" s="551"/>
      <c r="I6" s="551"/>
      <c r="J6" s="551"/>
      <c r="K6" s="551"/>
      <c r="L6" s="551"/>
      <c r="M6" s="55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45" t="s">
        <v>472</v>
      </c>
      <c r="B7" s="546"/>
      <c r="C7" s="547"/>
      <c r="D7" s="548" t="s">
        <v>473</v>
      </c>
      <c r="E7" s="548"/>
      <c r="F7" s="548"/>
      <c r="G7" s="549" t="s">
        <v>474</v>
      </c>
      <c r="H7" s="553" t="s">
        <v>475</v>
      </c>
      <c r="I7" s="555" t="s">
        <v>476</v>
      </c>
      <c r="J7" s="556"/>
      <c r="K7" s="555" t="s">
        <v>477</v>
      </c>
      <c r="L7" s="556"/>
      <c r="M7" s="544" t="s">
        <v>478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208</v>
      </c>
      <c r="C8" s="35" t="s">
        <v>210</v>
      </c>
      <c r="D8" s="28" t="s">
        <v>220</v>
      </c>
      <c r="E8" s="28" t="s">
        <v>479</v>
      </c>
      <c r="F8" s="28" t="s">
        <v>480</v>
      </c>
      <c r="G8" s="549"/>
      <c r="H8" s="554"/>
      <c r="I8" s="29" t="s">
        <v>481</v>
      </c>
      <c r="J8" s="29" t="s">
        <v>482</v>
      </c>
      <c r="K8" s="29" t="s">
        <v>483</v>
      </c>
      <c r="L8" s="29" t="s">
        <v>484</v>
      </c>
      <c r="M8" s="54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57"/>
      <c r="B9" s="558"/>
      <c r="C9" s="558"/>
      <c r="D9" s="558"/>
      <c r="E9" s="558"/>
      <c r="F9" s="558"/>
      <c r="G9" s="558"/>
      <c r="H9" s="156"/>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26">
        <f>'7- Mapa Final'!A10</f>
        <v>1</v>
      </c>
      <c r="B10" s="540" t="str">
        <f>'7- Mapa Final'!B10</f>
        <v xml:space="preserve">Ejecutar procesos de selección en los cuales los resultados  no estén acordes con los  requisitos y principios  establecidos </v>
      </c>
      <c r="C10" s="540" t="str">
        <f>'7- Mapa Final'!C10</f>
        <v>Seleccionar personal mediante procesos en los cuales no se cumplan las etapas establecidas,  se  seleccionen  aspirantes que  no cumplen con los requisitos ,  se rechacen  aspirantes que cumplen o se que se asignen puntajes erróneos.</v>
      </c>
      <c r="D10" s="542" t="str">
        <f>'7- Mapa Final'!J10</f>
        <v>Media - 3</v>
      </c>
      <c r="E10" s="543" t="str">
        <f>'7- Mapa Final'!K10</f>
        <v>Menor - 2</v>
      </c>
      <c r="F10" s="541" t="str">
        <f>'7- Mapa Final'!M10</f>
        <v>Moderado - 6</v>
      </c>
      <c r="G10" s="374" t="s">
        <v>369</v>
      </c>
      <c r="H10" s="564"/>
      <c r="I10" s="564"/>
      <c r="J10" s="564"/>
      <c r="K10" s="564"/>
      <c r="L10" s="564"/>
      <c r="M10" s="577"/>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27"/>
      <c r="B11" s="528"/>
      <c r="C11" s="528"/>
      <c r="D11" s="531"/>
      <c r="E11" s="534"/>
      <c r="F11" s="536"/>
      <c r="G11" s="366"/>
      <c r="H11" s="525"/>
      <c r="I11" s="525"/>
      <c r="J11" s="525"/>
      <c r="K11" s="525"/>
      <c r="L11" s="525"/>
      <c r="M11" s="57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27"/>
      <c r="B12" s="528"/>
      <c r="C12" s="528"/>
      <c r="D12" s="531"/>
      <c r="E12" s="534"/>
      <c r="F12" s="536"/>
      <c r="G12" s="366"/>
      <c r="H12" s="525"/>
      <c r="I12" s="525"/>
      <c r="J12" s="525"/>
      <c r="K12" s="525"/>
      <c r="L12" s="525"/>
      <c r="M12" s="57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27"/>
      <c r="B13" s="528"/>
      <c r="C13" s="528"/>
      <c r="D13" s="531"/>
      <c r="E13" s="534"/>
      <c r="F13" s="536"/>
      <c r="G13" s="366"/>
      <c r="H13" s="525"/>
      <c r="I13" s="525"/>
      <c r="J13" s="525"/>
      <c r="K13" s="525"/>
      <c r="L13" s="525"/>
      <c r="M13" s="57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27"/>
      <c r="B14" s="528"/>
      <c r="C14" s="528"/>
      <c r="D14" s="531"/>
      <c r="E14" s="534"/>
      <c r="F14" s="536"/>
      <c r="G14" s="366"/>
      <c r="H14" s="525"/>
      <c r="I14" s="525"/>
      <c r="J14" s="525"/>
      <c r="K14" s="525"/>
      <c r="L14" s="525"/>
      <c r="M14" s="57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27"/>
      <c r="B15" s="528"/>
      <c r="C15" s="528"/>
      <c r="D15" s="531"/>
      <c r="E15" s="534"/>
      <c r="F15" s="536"/>
      <c r="G15" s="366"/>
      <c r="H15" s="525"/>
      <c r="I15" s="525"/>
      <c r="J15" s="525"/>
      <c r="K15" s="525"/>
      <c r="L15" s="525"/>
      <c r="M15" s="57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27"/>
      <c r="B16" s="528"/>
      <c r="C16" s="528"/>
      <c r="D16" s="531"/>
      <c r="E16" s="534"/>
      <c r="F16" s="536"/>
      <c r="G16" s="366"/>
      <c r="H16" s="525"/>
      <c r="I16" s="525"/>
      <c r="J16" s="525"/>
      <c r="K16" s="525"/>
      <c r="L16" s="525"/>
      <c r="M16" s="57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27"/>
      <c r="B17" s="528"/>
      <c r="C17" s="528"/>
      <c r="D17" s="531"/>
      <c r="E17" s="534"/>
      <c r="F17" s="536"/>
      <c r="G17" s="366"/>
      <c r="H17" s="525"/>
      <c r="I17" s="525"/>
      <c r="J17" s="525"/>
      <c r="K17" s="525"/>
      <c r="L17" s="525"/>
      <c r="M17" s="57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27"/>
      <c r="B18" s="528"/>
      <c r="C18" s="528"/>
      <c r="D18" s="531"/>
      <c r="E18" s="534"/>
      <c r="F18" s="536"/>
      <c r="G18" s="366"/>
      <c r="H18" s="525"/>
      <c r="I18" s="525"/>
      <c r="J18" s="525"/>
      <c r="K18" s="525"/>
      <c r="L18" s="525"/>
      <c r="M18" s="57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27"/>
      <c r="B19" s="528"/>
      <c r="C19" s="528"/>
      <c r="D19" s="531"/>
      <c r="E19" s="534"/>
      <c r="F19" s="536"/>
      <c r="G19" s="366"/>
      <c r="H19" s="525"/>
      <c r="I19" s="525"/>
      <c r="J19" s="525"/>
      <c r="K19" s="525"/>
      <c r="L19" s="525"/>
      <c r="M19" s="57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27">
        <f>'7- Mapa Final'!A20</f>
        <v>2</v>
      </c>
      <c r="B20" s="528" t="str">
        <f>'7- Mapa Final'!B20</f>
        <v xml:space="preserve">Gestionar  traslados de personal que no se ajusten a las condiciones requeridas  </v>
      </c>
      <c r="C20" s="528" t="str">
        <f>'7- Mapa Final'!C20</f>
        <v>Realizar o no realizar traslados en las condiciones y tiempos  requeridos para atender las solicitudes y necesidades identificadas.</v>
      </c>
      <c r="D20" s="530" t="str">
        <f>'7- Mapa Final'!J20</f>
        <v>Baja - 2</v>
      </c>
      <c r="E20" s="533" t="str">
        <f>'7- Mapa Final'!K20</f>
        <v>Leve - 1</v>
      </c>
      <c r="F20" s="536" t="str">
        <f>'7- Mapa Final'!M20</f>
        <v>Bajo - 2</v>
      </c>
      <c r="G20" s="366" t="s">
        <v>368</v>
      </c>
      <c r="H20" s="525"/>
      <c r="I20" s="525"/>
      <c r="J20" s="525"/>
      <c r="K20" s="525"/>
      <c r="L20" s="525"/>
      <c r="M20" s="57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27"/>
      <c r="B21" s="528"/>
      <c r="C21" s="528"/>
      <c r="D21" s="531"/>
      <c r="E21" s="534"/>
      <c r="F21" s="536"/>
      <c r="G21" s="366"/>
      <c r="H21" s="525"/>
      <c r="I21" s="525"/>
      <c r="J21" s="525"/>
      <c r="K21" s="525"/>
      <c r="L21" s="525"/>
      <c r="M21" s="57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27"/>
      <c r="B22" s="528"/>
      <c r="C22" s="528"/>
      <c r="D22" s="531"/>
      <c r="E22" s="534"/>
      <c r="F22" s="536"/>
      <c r="G22" s="366"/>
      <c r="H22" s="525"/>
      <c r="I22" s="525"/>
      <c r="J22" s="525"/>
      <c r="K22" s="525"/>
      <c r="L22" s="525"/>
      <c r="M22" s="57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27"/>
      <c r="B23" s="528"/>
      <c r="C23" s="528"/>
      <c r="D23" s="531"/>
      <c r="E23" s="534"/>
      <c r="F23" s="536"/>
      <c r="G23" s="366"/>
      <c r="H23" s="525"/>
      <c r="I23" s="525"/>
      <c r="J23" s="525"/>
      <c r="K23" s="525"/>
      <c r="L23" s="525"/>
      <c r="M23" s="57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27"/>
      <c r="B24" s="528"/>
      <c r="C24" s="528"/>
      <c r="D24" s="531"/>
      <c r="E24" s="534"/>
      <c r="F24" s="536"/>
      <c r="G24" s="366"/>
      <c r="H24" s="525"/>
      <c r="I24" s="525"/>
      <c r="J24" s="525"/>
      <c r="K24" s="525"/>
      <c r="L24" s="525"/>
      <c r="M24" s="57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27"/>
      <c r="B25" s="528"/>
      <c r="C25" s="528"/>
      <c r="D25" s="531"/>
      <c r="E25" s="534"/>
      <c r="F25" s="536"/>
      <c r="G25" s="366"/>
      <c r="H25" s="525"/>
      <c r="I25" s="525"/>
      <c r="J25" s="525"/>
      <c r="K25" s="525"/>
      <c r="L25" s="525"/>
      <c r="M25" s="574"/>
      <c r="N25" s="34"/>
      <c r="O25" s="34"/>
    </row>
    <row r="26" spans="1:169">
      <c r="A26" s="527"/>
      <c r="B26" s="528"/>
      <c r="C26" s="528"/>
      <c r="D26" s="531"/>
      <c r="E26" s="534"/>
      <c r="F26" s="536"/>
      <c r="G26" s="366"/>
      <c r="H26" s="525"/>
      <c r="I26" s="525"/>
      <c r="J26" s="525"/>
      <c r="K26" s="525"/>
      <c r="L26" s="525"/>
      <c r="M26" s="574"/>
      <c r="N26" s="34"/>
      <c r="O26" s="34"/>
    </row>
    <row r="27" spans="1:169">
      <c r="A27" s="527"/>
      <c r="B27" s="528"/>
      <c r="C27" s="528"/>
      <c r="D27" s="531"/>
      <c r="E27" s="534"/>
      <c r="F27" s="536"/>
      <c r="G27" s="366"/>
      <c r="H27" s="525"/>
      <c r="I27" s="525"/>
      <c r="J27" s="525"/>
      <c r="K27" s="525"/>
      <c r="L27" s="525"/>
      <c r="M27" s="574"/>
      <c r="N27" s="34"/>
      <c r="O27" s="34"/>
    </row>
    <row r="28" spans="1:169">
      <c r="A28" s="527"/>
      <c r="B28" s="528"/>
      <c r="C28" s="528"/>
      <c r="D28" s="531"/>
      <c r="E28" s="534"/>
      <c r="F28" s="536"/>
      <c r="G28" s="366"/>
      <c r="H28" s="525"/>
      <c r="I28" s="525"/>
      <c r="J28" s="525"/>
      <c r="K28" s="525"/>
      <c r="L28" s="525"/>
      <c r="M28" s="574"/>
      <c r="N28" s="34"/>
      <c r="O28" s="34"/>
    </row>
    <row r="29" spans="1:169">
      <c r="A29" s="527"/>
      <c r="B29" s="528"/>
      <c r="C29" s="528"/>
      <c r="D29" s="531"/>
      <c r="E29" s="534"/>
      <c r="F29" s="536"/>
      <c r="G29" s="366"/>
      <c r="H29" s="525"/>
      <c r="I29" s="525"/>
      <c r="J29" s="525"/>
      <c r="K29" s="525"/>
      <c r="L29" s="525"/>
      <c r="M29" s="574"/>
      <c r="N29" s="34"/>
      <c r="O29" s="34"/>
    </row>
    <row r="30" spans="1:169" s="26" customFormat="1" ht="12.75">
      <c r="A30" s="527">
        <f>'7- Mapa Final'!A30</f>
        <v>3</v>
      </c>
      <c r="B30" s="528" t="str">
        <f>'7- Mapa Final'!B30</f>
        <v xml:space="preserve">Imposibilidad de consolidar la cobertura de la carrera Judicial </v>
      </c>
      <c r="C30" s="528" t="str">
        <f>'7- Mapa Final'!C30</f>
        <v>Cuando no se provee la totalidad de cargos  en carrera</v>
      </c>
      <c r="D30" s="530" t="str">
        <f>'7- Mapa Final'!J30</f>
        <v>Media - 3</v>
      </c>
      <c r="E30" s="533" t="str">
        <f>'7- Mapa Final'!K30</f>
        <v>Moderado - 3</v>
      </c>
      <c r="F30" s="536" t="str">
        <f>'7- Mapa Final'!M30</f>
        <v>Moderado - 9</v>
      </c>
      <c r="G30" s="366" t="s">
        <v>368</v>
      </c>
      <c r="H30" s="525"/>
      <c r="I30" s="525"/>
      <c r="J30" s="525"/>
      <c r="K30" s="525"/>
      <c r="L30" s="525"/>
      <c r="M30" s="574"/>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27"/>
      <c r="B31" s="528"/>
      <c r="C31" s="528"/>
      <c r="D31" s="531"/>
      <c r="E31" s="534"/>
      <c r="F31" s="536"/>
      <c r="G31" s="366"/>
      <c r="H31" s="525"/>
      <c r="I31" s="525"/>
      <c r="J31" s="525"/>
      <c r="K31" s="525"/>
      <c r="L31" s="525"/>
      <c r="M31" s="574"/>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27"/>
      <c r="B32" s="528"/>
      <c r="C32" s="528"/>
      <c r="D32" s="531"/>
      <c r="E32" s="534"/>
      <c r="F32" s="536"/>
      <c r="G32" s="366"/>
      <c r="H32" s="525"/>
      <c r="I32" s="525"/>
      <c r="J32" s="525"/>
      <c r="K32" s="525"/>
      <c r="L32" s="525"/>
      <c r="M32" s="57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27"/>
      <c r="B33" s="528"/>
      <c r="C33" s="528"/>
      <c r="D33" s="531"/>
      <c r="E33" s="534"/>
      <c r="F33" s="536"/>
      <c r="G33" s="366"/>
      <c r="H33" s="525"/>
      <c r="I33" s="525"/>
      <c r="J33" s="525"/>
      <c r="K33" s="525"/>
      <c r="L33" s="525"/>
      <c r="M33" s="574"/>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27"/>
      <c r="B34" s="528"/>
      <c r="C34" s="528"/>
      <c r="D34" s="531"/>
      <c r="E34" s="534"/>
      <c r="F34" s="536"/>
      <c r="G34" s="366"/>
      <c r="H34" s="525"/>
      <c r="I34" s="525"/>
      <c r="J34" s="525"/>
      <c r="K34" s="525"/>
      <c r="L34" s="525"/>
      <c r="M34" s="574"/>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27"/>
      <c r="B35" s="528"/>
      <c r="C35" s="528"/>
      <c r="D35" s="531"/>
      <c r="E35" s="534"/>
      <c r="F35" s="536"/>
      <c r="G35" s="366"/>
      <c r="H35" s="525"/>
      <c r="I35" s="525"/>
      <c r="J35" s="525"/>
      <c r="K35" s="525"/>
      <c r="L35" s="525"/>
      <c r="M35" s="574"/>
      <c r="N35" s="34"/>
      <c r="O35" s="34"/>
    </row>
    <row r="36" spans="1:169">
      <c r="A36" s="527"/>
      <c r="B36" s="528"/>
      <c r="C36" s="528"/>
      <c r="D36" s="531"/>
      <c r="E36" s="534"/>
      <c r="F36" s="536"/>
      <c r="G36" s="366"/>
      <c r="H36" s="525"/>
      <c r="I36" s="525"/>
      <c r="J36" s="525"/>
      <c r="K36" s="525"/>
      <c r="L36" s="525"/>
      <c r="M36" s="574"/>
      <c r="N36" s="34"/>
      <c r="O36" s="34"/>
    </row>
    <row r="37" spans="1:169">
      <c r="A37" s="527"/>
      <c r="B37" s="528"/>
      <c r="C37" s="528"/>
      <c r="D37" s="531"/>
      <c r="E37" s="534"/>
      <c r="F37" s="536"/>
      <c r="G37" s="366"/>
      <c r="H37" s="525"/>
      <c r="I37" s="525"/>
      <c r="J37" s="525"/>
      <c r="K37" s="525"/>
      <c r="L37" s="525"/>
      <c r="M37" s="574"/>
      <c r="N37" s="34"/>
      <c r="O37" s="34"/>
    </row>
    <row r="38" spans="1:169">
      <c r="A38" s="527"/>
      <c r="B38" s="528"/>
      <c r="C38" s="528"/>
      <c r="D38" s="531"/>
      <c r="E38" s="534"/>
      <c r="F38" s="536"/>
      <c r="G38" s="366"/>
      <c r="H38" s="525"/>
      <c r="I38" s="525"/>
      <c r="J38" s="525"/>
      <c r="K38" s="525"/>
      <c r="L38" s="525"/>
      <c r="M38" s="574"/>
      <c r="N38" s="34"/>
      <c r="O38" s="34"/>
    </row>
    <row r="39" spans="1:169">
      <c r="A39" s="527"/>
      <c r="B39" s="528"/>
      <c r="C39" s="528"/>
      <c r="D39" s="531"/>
      <c r="E39" s="534"/>
      <c r="F39" s="536"/>
      <c r="G39" s="366"/>
      <c r="H39" s="525"/>
      <c r="I39" s="525"/>
      <c r="J39" s="525"/>
      <c r="K39" s="525"/>
      <c r="L39" s="525"/>
      <c r="M39" s="574"/>
      <c r="N39" s="34"/>
      <c r="O39" s="34"/>
    </row>
    <row r="40" spans="1:169" s="26" customFormat="1" ht="12.75">
      <c r="A40" s="527">
        <f>'7- Mapa Final'!A40</f>
        <v>4</v>
      </c>
      <c r="B40" s="528" t="str">
        <f>'7- Mapa Final'!B40</f>
        <v>Incumplimiento de los  términos y requisitos de ley en la atención  de los procesos de carrera judicial</v>
      </c>
      <c r="C40" s="528" t="str">
        <f>'7- Mapa Final'!C40</f>
        <v xml:space="preserve">Responder fuera de tiempo o sin solucionar los requerimientos de la ciudadanía </v>
      </c>
      <c r="D40" s="530" t="str">
        <f>'7- Mapa Final'!J40</f>
        <v>Media - 3</v>
      </c>
      <c r="E40" s="533" t="str">
        <f>'7- Mapa Final'!K40</f>
        <v>Menor - 2</v>
      </c>
      <c r="F40" s="536" t="str">
        <f>'7- Mapa Final'!M40</f>
        <v>Moderado - 6</v>
      </c>
      <c r="G40" s="366" t="s">
        <v>368</v>
      </c>
      <c r="H40" s="525"/>
      <c r="I40" s="525"/>
      <c r="J40" s="525"/>
      <c r="K40" s="525"/>
      <c r="L40" s="525"/>
      <c r="M40" s="574"/>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27"/>
      <c r="B41" s="528"/>
      <c r="C41" s="528"/>
      <c r="D41" s="531"/>
      <c r="E41" s="534"/>
      <c r="F41" s="536"/>
      <c r="G41" s="366"/>
      <c r="H41" s="525"/>
      <c r="I41" s="525"/>
      <c r="J41" s="525"/>
      <c r="K41" s="525"/>
      <c r="L41" s="525"/>
      <c r="M41" s="574"/>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27"/>
      <c r="B42" s="528"/>
      <c r="C42" s="528"/>
      <c r="D42" s="531"/>
      <c r="E42" s="534"/>
      <c r="F42" s="536"/>
      <c r="G42" s="366"/>
      <c r="H42" s="525"/>
      <c r="I42" s="525"/>
      <c r="J42" s="525"/>
      <c r="K42" s="525"/>
      <c r="L42" s="525"/>
      <c r="M42" s="574"/>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27"/>
      <c r="B43" s="528"/>
      <c r="C43" s="528"/>
      <c r="D43" s="531"/>
      <c r="E43" s="534"/>
      <c r="F43" s="536"/>
      <c r="G43" s="366"/>
      <c r="H43" s="525"/>
      <c r="I43" s="525"/>
      <c r="J43" s="525"/>
      <c r="K43" s="525"/>
      <c r="L43" s="525"/>
      <c r="M43" s="574"/>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27"/>
      <c r="B44" s="528"/>
      <c r="C44" s="528"/>
      <c r="D44" s="531"/>
      <c r="E44" s="534"/>
      <c r="F44" s="536"/>
      <c r="G44" s="366"/>
      <c r="H44" s="525"/>
      <c r="I44" s="525"/>
      <c r="J44" s="525"/>
      <c r="K44" s="525"/>
      <c r="L44" s="525"/>
      <c r="M44" s="574"/>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27"/>
      <c r="B45" s="528"/>
      <c r="C45" s="528"/>
      <c r="D45" s="531"/>
      <c r="E45" s="534"/>
      <c r="F45" s="536"/>
      <c r="G45" s="366"/>
      <c r="H45" s="525"/>
      <c r="I45" s="525"/>
      <c r="J45" s="525"/>
      <c r="K45" s="525"/>
      <c r="L45" s="525"/>
      <c r="M45" s="574"/>
      <c r="N45" s="34"/>
      <c r="O45" s="34"/>
    </row>
    <row r="46" spans="1:169">
      <c r="A46" s="527"/>
      <c r="B46" s="528"/>
      <c r="C46" s="528"/>
      <c r="D46" s="531"/>
      <c r="E46" s="534"/>
      <c r="F46" s="536"/>
      <c r="G46" s="366"/>
      <c r="H46" s="525"/>
      <c r="I46" s="525"/>
      <c r="J46" s="525"/>
      <c r="K46" s="525"/>
      <c r="L46" s="525"/>
      <c r="M46" s="574"/>
      <c r="N46" s="34"/>
      <c r="O46" s="34"/>
    </row>
    <row r="47" spans="1:169">
      <c r="A47" s="527"/>
      <c r="B47" s="528"/>
      <c r="C47" s="528"/>
      <c r="D47" s="531"/>
      <c r="E47" s="534"/>
      <c r="F47" s="536"/>
      <c r="G47" s="366"/>
      <c r="H47" s="525"/>
      <c r="I47" s="525"/>
      <c r="J47" s="525"/>
      <c r="K47" s="525"/>
      <c r="L47" s="525"/>
      <c r="M47" s="574"/>
      <c r="N47" s="34"/>
      <c r="O47" s="34"/>
    </row>
    <row r="48" spans="1:169">
      <c r="A48" s="527"/>
      <c r="B48" s="528"/>
      <c r="C48" s="528"/>
      <c r="D48" s="531"/>
      <c r="E48" s="534"/>
      <c r="F48" s="536"/>
      <c r="G48" s="366"/>
      <c r="H48" s="525"/>
      <c r="I48" s="525"/>
      <c r="J48" s="525"/>
      <c r="K48" s="525"/>
      <c r="L48" s="525"/>
      <c r="M48" s="574"/>
      <c r="N48" s="34"/>
      <c r="O48" s="34"/>
    </row>
    <row r="49" spans="1:169">
      <c r="A49" s="527"/>
      <c r="B49" s="528"/>
      <c r="C49" s="528"/>
      <c r="D49" s="531"/>
      <c r="E49" s="534"/>
      <c r="F49" s="536"/>
      <c r="G49" s="366"/>
      <c r="H49" s="525"/>
      <c r="I49" s="525"/>
      <c r="J49" s="525"/>
      <c r="K49" s="525"/>
      <c r="L49" s="525"/>
      <c r="M49" s="574"/>
      <c r="N49" s="34"/>
      <c r="O49" s="34"/>
    </row>
    <row r="50" spans="1:169" s="26" customFormat="1" ht="12.75">
      <c r="A50" s="527">
        <f>'7- Mapa Final'!A50</f>
        <v>5</v>
      </c>
      <c r="B50" s="528" t="str">
        <f>'7- Mapa Final'!B50</f>
        <v>Recibir dádivas o beneficios a nombre propio o de terceros para seleccionar o, rechazar aspirantes sin el lleno de los requisitos o asignar puntajes erróneos</v>
      </c>
      <c r="C50" s="528" t="str">
        <f>'7- Mapa Final'!C50</f>
        <v>Se efectuán y comunican resultados de los procesos en los cuales se seleccionana aspirantes que no cumplen con los requisitos, o se rechazan aspirantes que cumplen o se entregan puntajes con información que no coinciden con los resultados obtenidos</v>
      </c>
      <c r="D50" s="530" t="str">
        <f>'7- Mapa Final'!J50</f>
        <v>Muy Baja - 1</v>
      </c>
      <c r="E50" s="533" t="str">
        <f>'7- Mapa Final'!K50</f>
        <v>Mayor - 4</v>
      </c>
      <c r="F50" s="536" t="str">
        <f>'7- Mapa Final'!M50</f>
        <v>Alto  - 4</v>
      </c>
      <c r="G50" s="366" t="s">
        <v>368</v>
      </c>
      <c r="H50" s="525"/>
      <c r="I50" s="525"/>
      <c r="J50" s="525"/>
      <c r="K50" s="525"/>
      <c r="L50" s="525"/>
      <c r="M50" s="57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27"/>
      <c r="B51" s="528"/>
      <c r="C51" s="528"/>
      <c r="D51" s="531"/>
      <c r="E51" s="534"/>
      <c r="F51" s="536"/>
      <c r="G51" s="366"/>
      <c r="H51" s="525"/>
      <c r="I51" s="525"/>
      <c r="J51" s="525"/>
      <c r="K51" s="525"/>
      <c r="L51" s="525"/>
      <c r="M51" s="57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27"/>
      <c r="B52" s="528"/>
      <c r="C52" s="528"/>
      <c r="D52" s="531"/>
      <c r="E52" s="534"/>
      <c r="F52" s="536"/>
      <c r="G52" s="366"/>
      <c r="H52" s="525"/>
      <c r="I52" s="525"/>
      <c r="J52" s="525"/>
      <c r="K52" s="525"/>
      <c r="L52" s="525"/>
      <c r="M52" s="57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27"/>
      <c r="B53" s="528"/>
      <c r="C53" s="528"/>
      <c r="D53" s="531"/>
      <c r="E53" s="534"/>
      <c r="F53" s="536"/>
      <c r="G53" s="366"/>
      <c r="H53" s="525"/>
      <c r="I53" s="525"/>
      <c r="J53" s="525"/>
      <c r="K53" s="525"/>
      <c r="L53" s="525"/>
      <c r="M53" s="57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27"/>
      <c r="B54" s="528"/>
      <c r="C54" s="528"/>
      <c r="D54" s="531"/>
      <c r="E54" s="534"/>
      <c r="F54" s="536"/>
      <c r="G54" s="366"/>
      <c r="H54" s="525"/>
      <c r="I54" s="525"/>
      <c r="J54" s="525"/>
      <c r="K54" s="525"/>
      <c r="L54" s="525"/>
      <c r="M54" s="57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27"/>
      <c r="B55" s="528"/>
      <c r="C55" s="528"/>
      <c r="D55" s="531"/>
      <c r="E55" s="534"/>
      <c r="F55" s="536"/>
      <c r="G55" s="366"/>
      <c r="H55" s="525"/>
      <c r="I55" s="525"/>
      <c r="J55" s="525"/>
      <c r="K55" s="525"/>
      <c r="L55" s="525"/>
      <c r="M55" s="574"/>
      <c r="N55" s="34"/>
      <c r="O55" s="34"/>
    </row>
    <row r="56" spans="1:169">
      <c r="A56" s="527"/>
      <c r="B56" s="528"/>
      <c r="C56" s="528"/>
      <c r="D56" s="531"/>
      <c r="E56" s="534"/>
      <c r="F56" s="536"/>
      <c r="G56" s="366"/>
      <c r="H56" s="525"/>
      <c r="I56" s="525"/>
      <c r="J56" s="525"/>
      <c r="K56" s="525"/>
      <c r="L56" s="525"/>
      <c r="M56" s="574"/>
      <c r="N56" s="34"/>
      <c r="O56" s="34"/>
    </row>
    <row r="57" spans="1:169">
      <c r="A57" s="527"/>
      <c r="B57" s="528"/>
      <c r="C57" s="528"/>
      <c r="D57" s="531"/>
      <c r="E57" s="534"/>
      <c r="F57" s="536"/>
      <c r="G57" s="366"/>
      <c r="H57" s="525"/>
      <c r="I57" s="525"/>
      <c r="J57" s="525"/>
      <c r="K57" s="525"/>
      <c r="L57" s="525"/>
      <c r="M57" s="574"/>
      <c r="N57" s="34"/>
      <c r="O57" s="34"/>
    </row>
    <row r="58" spans="1:169">
      <c r="A58" s="527"/>
      <c r="B58" s="528"/>
      <c r="C58" s="528"/>
      <c r="D58" s="531"/>
      <c r="E58" s="534"/>
      <c r="F58" s="536"/>
      <c r="G58" s="366"/>
      <c r="H58" s="525"/>
      <c r="I58" s="525"/>
      <c r="J58" s="525"/>
      <c r="K58" s="525"/>
      <c r="L58" s="525"/>
      <c r="M58" s="574"/>
      <c r="N58" s="34"/>
      <c r="O58" s="34"/>
    </row>
    <row r="59" spans="1:169">
      <c r="A59" s="527"/>
      <c r="B59" s="528"/>
      <c r="C59" s="528"/>
      <c r="D59" s="531"/>
      <c r="E59" s="534"/>
      <c r="F59" s="536"/>
      <c r="G59" s="366"/>
      <c r="H59" s="525"/>
      <c r="I59" s="525"/>
      <c r="J59" s="525"/>
      <c r="K59" s="525"/>
      <c r="L59" s="525"/>
      <c r="M59" s="574"/>
      <c r="N59" s="34"/>
      <c r="O59" s="34"/>
    </row>
    <row r="60" spans="1:169" s="26" customFormat="1" ht="12.75">
      <c r="A60" s="527" t="e">
        <f>'7- Mapa Final'!#REF!</f>
        <v>#REF!</v>
      </c>
      <c r="B60" s="528" t="e">
        <f>'7- Mapa Final'!#REF!</f>
        <v>#REF!</v>
      </c>
      <c r="C60" s="528" t="e">
        <f>'7- Mapa Final'!#REF!</f>
        <v>#REF!</v>
      </c>
      <c r="D60" s="530" t="e">
        <f>'7- Mapa Final'!#REF!</f>
        <v>#REF!</v>
      </c>
      <c r="E60" s="533" t="e">
        <f>'7- Mapa Final'!#REF!</f>
        <v>#REF!</v>
      </c>
      <c r="F60" s="536" t="e">
        <f>'7- Mapa Final'!#REF!</f>
        <v>#REF!</v>
      </c>
      <c r="G60" s="366" t="s">
        <v>368</v>
      </c>
      <c r="H60" s="525"/>
      <c r="I60" s="525"/>
      <c r="J60" s="525"/>
      <c r="K60" s="525"/>
      <c r="L60" s="525"/>
      <c r="M60" s="574"/>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27"/>
      <c r="B61" s="528"/>
      <c r="C61" s="528"/>
      <c r="D61" s="531"/>
      <c r="E61" s="534"/>
      <c r="F61" s="536"/>
      <c r="G61" s="366"/>
      <c r="H61" s="525"/>
      <c r="I61" s="525"/>
      <c r="J61" s="525"/>
      <c r="K61" s="525"/>
      <c r="L61" s="525"/>
      <c r="M61" s="574"/>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27"/>
      <c r="B62" s="528"/>
      <c r="C62" s="528"/>
      <c r="D62" s="531"/>
      <c r="E62" s="534"/>
      <c r="F62" s="536"/>
      <c r="G62" s="366"/>
      <c r="H62" s="525"/>
      <c r="I62" s="525"/>
      <c r="J62" s="525"/>
      <c r="K62" s="525"/>
      <c r="L62" s="525"/>
      <c r="M62" s="574"/>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27"/>
      <c r="B63" s="528"/>
      <c r="C63" s="528"/>
      <c r="D63" s="531"/>
      <c r="E63" s="534"/>
      <c r="F63" s="536"/>
      <c r="G63" s="366"/>
      <c r="H63" s="525"/>
      <c r="I63" s="525"/>
      <c r="J63" s="525"/>
      <c r="K63" s="525"/>
      <c r="L63" s="525"/>
      <c r="M63" s="574"/>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27"/>
      <c r="B64" s="528"/>
      <c r="C64" s="528"/>
      <c r="D64" s="531"/>
      <c r="E64" s="534"/>
      <c r="F64" s="536"/>
      <c r="G64" s="366"/>
      <c r="H64" s="525"/>
      <c r="I64" s="525"/>
      <c r="J64" s="525"/>
      <c r="K64" s="525"/>
      <c r="L64" s="525"/>
      <c r="M64" s="574"/>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27"/>
      <c r="B65" s="528"/>
      <c r="C65" s="528"/>
      <c r="D65" s="531"/>
      <c r="E65" s="534"/>
      <c r="F65" s="536"/>
      <c r="G65" s="366"/>
      <c r="H65" s="525"/>
      <c r="I65" s="525"/>
      <c r="J65" s="525"/>
      <c r="K65" s="525"/>
      <c r="L65" s="525"/>
      <c r="M65" s="574"/>
      <c r="N65" s="34"/>
      <c r="O65" s="34"/>
    </row>
    <row r="66" spans="1:169">
      <c r="A66" s="527"/>
      <c r="B66" s="528"/>
      <c r="C66" s="528"/>
      <c r="D66" s="531"/>
      <c r="E66" s="534"/>
      <c r="F66" s="536"/>
      <c r="G66" s="366"/>
      <c r="H66" s="525"/>
      <c r="I66" s="525"/>
      <c r="J66" s="525"/>
      <c r="K66" s="525"/>
      <c r="L66" s="525"/>
      <c r="M66" s="574"/>
      <c r="N66" s="34"/>
      <c r="O66" s="34"/>
    </row>
    <row r="67" spans="1:169">
      <c r="A67" s="527"/>
      <c r="B67" s="528"/>
      <c r="C67" s="528"/>
      <c r="D67" s="531"/>
      <c r="E67" s="534"/>
      <c r="F67" s="536"/>
      <c r="G67" s="366"/>
      <c r="H67" s="525"/>
      <c r="I67" s="525"/>
      <c r="J67" s="525"/>
      <c r="K67" s="525"/>
      <c r="L67" s="525"/>
      <c r="M67" s="574"/>
      <c r="N67" s="34"/>
      <c r="O67" s="34"/>
    </row>
    <row r="68" spans="1:169">
      <c r="A68" s="527"/>
      <c r="B68" s="528"/>
      <c r="C68" s="528"/>
      <c r="D68" s="531"/>
      <c r="E68" s="534"/>
      <c r="F68" s="536"/>
      <c r="G68" s="366"/>
      <c r="H68" s="525"/>
      <c r="I68" s="525"/>
      <c r="J68" s="525"/>
      <c r="K68" s="525"/>
      <c r="L68" s="525"/>
      <c r="M68" s="574"/>
      <c r="N68" s="34"/>
      <c r="O68" s="34"/>
    </row>
    <row r="69" spans="1:169">
      <c r="A69" s="527"/>
      <c r="B69" s="528"/>
      <c r="C69" s="528"/>
      <c r="D69" s="531"/>
      <c r="E69" s="534"/>
      <c r="F69" s="536"/>
      <c r="G69" s="366"/>
      <c r="H69" s="525"/>
      <c r="I69" s="525"/>
      <c r="J69" s="525"/>
      <c r="K69" s="525"/>
      <c r="L69" s="525"/>
      <c r="M69" s="574"/>
      <c r="N69" s="34"/>
      <c r="O69" s="34"/>
    </row>
    <row r="70" spans="1:169" s="26" customFormat="1" ht="12.75" customHeight="1">
      <c r="A70" s="527" t="e">
        <f>'7- Mapa Final'!#REF!</f>
        <v>#REF!</v>
      </c>
      <c r="B70" s="528" t="e">
        <f>'7- Mapa Final'!#REF!</f>
        <v>#REF!</v>
      </c>
      <c r="C70" s="528" t="e">
        <f>'7- Mapa Final'!#REF!</f>
        <v>#REF!</v>
      </c>
      <c r="D70" s="530" t="e">
        <f>'7- Mapa Final'!#REF!</f>
        <v>#REF!</v>
      </c>
      <c r="E70" s="533" t="e">
        <f>'7- Mapa Final'!#REF!</f>
        <v>#REF!</v>
      </c>
      <c r="F70" s="536" t="e">
        <f>'7- Mapa Final'!#REF!</f>
        <v>#REF!</v>
      </c>
      <c r="G70" s="366" t="s">
        <v>368</v>
      </c>
      <c r="H70" s="525"/>
      <c r="I70" s="525"/>
      <c r="J70" s="525"/>
      <c r="K70" s="525"/>
      <c r="L70" s="525"/>
      <c r="M70" s="57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27"/>
      <c r="B71" s="528"/>
      <c r="C71" s="528"/>
      <c r="D71" s="531"/>
      <c r="E71" s="534"/>
      <c r="F71" s="536"/>
      <c r="G71" s="366"/>
      <c r="H71" s="525"/>
      <c r="I71" s="525"/>
      <c r="J71" s="525"/>
      <c r="K71" s="525"/>
      <c r="L71" s="525"/>
      <c r="M71" s="574"/>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27"/>
      <c r="B72" s="528"/>
      <c r="C72" s="528"/>
      <c r="D72" s="531"/>
      <c r="E72" s="534"/>
      <c r="F72" s="536"/>
      <c r="G72" s="366"/>
      <c r="H72" s="525"/>
      <c r="I72" s="525"/>
      <c r="J72" s="525"/>
      <c r="K72" s="525"/>
      <c r="L72" s="525"/>
      <c r="M72" s="574"/>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27"/>
      <c r="B73" s="528"/>
      <c r="C73" s="528"/>
      <c r="D73" s="531"/>
      <c r="E73" s="534"/>
      <c r="F73" s="536"/>
      <c r="G73" s="366"/>
      <c r="H73" s="525"/>
      <c r="I73" s="525"/>
      <c r="J73" s="525"/>
      <c r="K73" s="525"/>
      <c r="L73" s="525"/>
      <c r="M73" s="57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27"/>
      <c r="B74" s="528"/>
      <c r="C74" s="528"/>
      <c r="D74" s="531"/>
      <c r="E74" s="534"/>
      <c r="F74" s="536"/>
      <c r="G74" s="366"/>
      <c r="H74" s="525"/>
      <c r="I74" s="525"/>
      <c r="J74" s="525"/>
      <c r="K74" s="525"/>
      <c r="L74" s="525"/>
      <c r="M74" s="57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27"/>
      <c r="B75" s="528"/>
      <c r="C75" s="528"/>
      <c r="D75" s="531"/>
      <c r="E75" s="534"/>
      <c r="F75" s="536"/>
      <c r="G75" s="366"/>
      <c r="H75" s="525"/>
      <c r="I75" s="525"/>
      <c r="J75" s="525"/>
      <c r="K75" s="525"/>
      <c r="L75" s="525"/>
      <c r="M75" s="574"/>
      <c r="N75" s="34"/>
      <c r="O75" s="34"/>
    </row>
    <row r="76" spans="1:169">
      <c r="A76" s="527"/>
      <c r="B76" s="528"/>
      <c r="C76" s="528"/>
      <c r="D76" s="531"/>
      <c r="E76" s="534"/>
      <c r="F76" s="536"/>
      <c r="G76" s="366"/>
      <c r="H76" s="525"/>
      <c r="I76" s="525"/>
      <c r="J76" s="525"/>
      <c r="K76" s="525"/>
      <c r="L76" s="525"/>
      <c r="M76" s="574"/>
      <c r="N76" s="34"/>
      <c r="O76" s="34"/>
    </row>
    <row r="77" spans="1:169">
      <c r="A77" s="527"/>
      <c r="B77" s="528"/>
      <c r="C77" s="528"/>
      <c r="D77" s="531"/>
      <c r="E77" s="534"/>
      <c r="F77" s="536"/>
      <c r="G77" s="366"/>
      <c r="H77" s="525"/>
      <c r="I77" s="525"/>
      <c r="J77" s="525"/>
      <c r="K77" s="525"/>
      <c r="L77" s="525"/>
      <c r="M77" s="574"/>
      <c r="N77" s="34"/>
      <c r="O77" s="34"/>
    </row>
    <row r="78" spans="1:169">
      <c r="A78" s="527"/>
      <c r="B78" s="528"/>
      <c r="C78" s="528"/>
      <c r="D78" s="531"/>
      <c r="E78" s="534"/>
      <c r="F78" s="536"/>
      <c r="G78" s="366"/>
      <c r="H78" s="525"/>
      <c r="I78" s="525"/>
      <c r="J78" s="525"/>
      <c r="K78" s="525"/>
      <c r="L78" s="525"/>
      <c r="M78" s="574"/>
      <c r="N78" s="34"/>
      <c r="O78" s="34"/>
    </row>
    <row r="79" spans="1:169">
      <c r="A79" s="527"/>
      <c r="B79" s="528"/>
      <c r="C79" s="528"/>
      <c r="D79" s="531"/>
      <c r="E79" s="534"/>
      <c r="F79" s="536"/>
      <c r="G79" s="366"/>
      <c r="H79" s="525"/>
      <c r="I79" s="525"/>
      <c r="J79" s="525"/>
      <c r="K79" s="525"/>
      <c r="L79" s="525"/>
      <c r="M79" s="574"/>
      <c r="N79" s="34"/>
      <c r="O79" s="34"/>
    </row>
    <row r="80" spans="1:169" s="26" customFormat="1" ht="12.75" customHeight="1">
      <c r="A80" s="527">
        <f>'7- Mapa Final'!A60</f>
        <v>6</v>
      </c>
      <c r="B80" s="528" t="str">
        <f>'7- Mapa Final'!B60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528" t="str">
        <f>'7- Mapa Final'!C60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80" s="530" t="str">
        <f>'7- Mapa Final'!J60</f>
        <v>Muy Baja - 1</v>
      </c>
      <c r="E80" s="533" t="str">
        <f>'7- Mapa Final'!K60</f>
        <v>Mayor - 4</v>
      </c>
      <c r="F80" s="536" t="str">
        <f>'7- Mapa Final'!M60</f>
        <v>Alto  - 4</v>
      </c>
      <c r="G80" s="366" t="s">
        <v>368</v>
      </c>
      <c r="H80" s="525"/>
      <c r="I80" s="525"/>
      <c r="J80" s="525"/>
      <c r="K80" s="525"/>
      <c r="L80" s="525"/>
      <c r="M80" s="574"/>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4"/>
      <c r="CA80" s="34"/>
      <c r="CB80" s="34"/>
      <c r="CC80" s="34"/>
      <c r="CD80" s="34"/>
      <c r="CE80" s="34"/>
      <c r="CF80" s="34"/>
      <c r="CG80" s="34"/>
      <c r="CH80" s="34"/>
      <c r="CI80" s="34"/>
      <c r="CJ80" s="34"/>
      <c r="CK80" s="34"/>
      <c r="CL80" s="34"/>
      <c r="CM80" s="34"/>
      <c r="CN80" s="34"/>
      <c r="CO80" s="34"/>
      <c r="CP80" s="34"/>
      <c r="CQ80" s="34"/>
      <c r="CR80" s="34"/>
      <c r="CS80" s="34"/>
      <c r="CT80" s="34"/>
      <c r="CU80" s="34"/>
      <c r="CV80" s="34"/>
      <c r="CW80" s="34"/>
      <c r="CX80" s="34"/>
      <c r="CY80" s="34"/>
      <c r="CZ80" s="34"/>
      <c r="DA80" s="34"/>
      <c r="DB80" s="34"/>
      <c r="DC80" s="34"/>
      <c r="DD80" s="34"/>
      <c r="DE80" s="34"/>
      <c r="DF80" s="34"/>
      <c r="DG80" s="34"/>
      <c r="DH80" s="34"/>
      <c r="DI80" s="34"/>
      <c r="DJ80" s="34"/>
      <c r="DK80" s="34"/>
      <c r="DL80" s="34"/>
      <c r="DM80" s="34"/>
      <c r="DN80" s="34"/>
      <c r="DO80" s="34"/>
      <c r="DP80" s="34"/>
      <c r="DQ80" s="34"/>
      <c r="DR80" s="34"/>
      <c r="DS80" s="34"/>
      <c r="DT80" s="34"/>
      <c r="DU80" s="34"/>
      <c r="DV80" s="34"/>
      <c r="DW80" s="34"/>
      <c r="DX80" s="34"/>
      <c r="DY80" s="34"/>
      <c r="DZ80" s="34"/>
      <c r="EA80" s="34"/>
      <c r="EB80" s="34"/>
      <c r="EC80" s="34"/>
      <c r="ED80" s="34"/>
      <c r="EE80" s="34"/>
      <c r="EF80" s="34"/>
      <c r="EG80" s="34"/>
      <c r="EH80" s="34"/>
      <c r="EI80" s="34"/>
      <c r="EJ80" s="34"/>
      <c r="EK80" s="34"/>
      <c r="EL80" s="34"/>
      <c r="EM80" s="34"/>
      <c r="EN80" s="34"/>
      <c r="EO80" s="34"/>
      <c r="EP80" s="34"/>
      <c r="EQ80" s="34"/>
      <c r="ER80" s="34"/>
      <c r="ES80" s="34"/>
      <c r="ET80" s="34"/>
      <c r="EU80" s="34"/>
      <c r="EV80" s="34"/>
      <c r="EW80" s="34"/>
      <c r="EX80" s="34"/>
      <c r="EY80" s="34"/>
      <c r="EZ80" s="34"/>
      <c r="FA80" s="34"/>
      <c r="FB80" s="34"/>
      <c r="FC80" s="34"/>
      <c r="FD80" s="34"/>
      <c r="FE80" s="34"/>
      <c r="FF80" s="34"/>
      <c r="FG80" s="34"/>
      <c r="FH80" s="34"/>
      <c r="FI80" s="34"/>
      <c r="FJ80" s="34"/>
      <c r="FK80" s="34"/>
      <c r="FL80" s="34"/>
      <c r="FM80" s="34"/>
    </row>
    <row r="81" spans="1:169" s="26" customFormat="1" ht="12.75" customHeight="1">
      <c r="A81" s="527"/>
      <c r="B81" s="528"/>
      <c r="C81" s="528"/>
      <c r="D81" s="531"/>
      <c r="E81" s="534"/>
      <c r="F81" s="536"/>
      <c r="G81" s="366"/>
      <c r="H81" s="525"/>
      <c r="I81" s="525"/>
      <c r="J81" s="525"/>
      <c r="K81" s="525"/>
      <c r="L81" s="525"/>
      <c r="M81" s="574"/>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4"/>
      <c r="BZ81" s="34"/>
      <c r="CA81" s="34"/>
      <c r="CB81" s="34"/>
      <c r="CC81" s="34"/>
      <c r="CD81" s="34"/>
      <c r="CE81" s="34"/>
      <c r="CF81" s="34"/>
      <c r="CG81" s="34"/>
      <c r="CH81" s="34"/>
      <c r="CI81" s="34"/>
      <c r="CJ81" s="34"/>
      <c r="CK81" s="34"/>
      <c r="CL81" s="34"/>
      <c r="CM81" s="34"/>
      <c r="CN81" s="34"/>
      <c r="CO81" s="34"/>
      <c r="CP81" s="34"/>
      <c r="CQ81" s="34"/>
      <c r="CR81" s="34"/>
      <c r="CS81" s="34"/>
      <c r="CT81" s="34"/>
      <c r="CU81" s="34"/>
      <c r="CV81" s="34"/>
      <c r="CW81" s="34"/>
      <c r="CX81" s="34"/>
      <c r="CY81" s="34"/>
      <c r="CZ81" s="34"/>
      <c r="DA81" s="34"/>
      <c r="DB81" s="34"/>
      <c r="DC81" s="34"/>
      <c r="DD81" s="34"/>
      <c r="DE81" s="34"/>
      <c r="DF81" s="34"/>
      <c r="DG81" s="34"/>
      <c r="DH81" s="34"/>
      <c r="DI81" s="34"/>
      <c r="DJ81" s="34"/>
      <c r="DK81" s="34"/>
      <c r="DL81" s="34"/>
      <c r="DM81" s="34"/>
      <c r="DN81" s="34"/>
      <c r="DO81" s="34"/>
      <c r="DP81" s="34"/>
      <c r="DQ81" s="34"/>
      <c r="DR81" s="34"/>
      <c r="DS81" s="34"/>
      <c r="DT81" s="34"/>
      <c r="DU81" s="34"/>
      <c r="DV81" s="34"/>
      <c r="DW81" s="34"/>
      <c r="DX81" s="34"/>
      <c r="DY81" s="34"/>
      <c r="DZ81" s="34"/>
      <c r="EA81" s="34"/>
      <c r="EB81" s="34"/>
      <c r="EC81" s="34"/>
      <c r="ED81" s="34"/>
      <c r="EE81" s="34"/>
      <c r="EF81" s="34"/>
      <c r="EG81" s="34"/>
      <c r="EH81" s="34"/>
      <c r="EI81" s="34"/>
      <c r="EJ81" s="34"/>
      <c r="EK81" s="34"/>
      <c r="EL81" s="34"/>
      <c r="EM81" s="34"/>
      <c r="EN81" s="34"/>
      <c r="EO81" s="34"/>
      <c r="EP81" s="34"/>
      <c r="EQ81" s="34"/>
      <c r="ER81" s="34"/>
      <c r="ES81" s="34"/>
      <c r="ET81" s="34"/>
      <c r="EU81" s="34"/>
      <c r="EV81" s="34"/>
      <c r="EW81" s="34"/>
      <c r="EX81" s="34"/>
      <c r="EY81" s="34"/>
      <c r="EZ81" s="34"/>
      <c r="FA81" s="34"/>
      <c r="FB81" s="34"/>
      <c r="FC81" s="34"/>
      <c r="FD81" s="34"/>
      <c r="FE81" s="34"/>
      <c r="FF81" s="34"/>
      <c r="FG81" s="34"/>
      <c r="FH81" s="34"/>
      <c r="FI81" s="34"/>
      <c r="FJ81" s="34"/>
      <c r="FK81" s="34"/>
      <c r="FL81" s="34"/>
      <c r="FM81" s="34"/>
    </row>
    <row r="82" spans="1:169" s="26" customFormat="1" ht="12.75" customHeight="1">
      <c r="A82" s="527"/>
      <c r="B82" s="528"/>
      <c r="C82" s="528"/>
      <c r="D82" s="531"/>
      <c r="E82" s="534"/>
      <c r="F82" s="536"/>
      <c r="G82" s="366"/>
      <c r="H82" s="525"/>
      <c r="I82" s="525"/>
      <c r="J82" s="525"/>
      <c r="K82" s="525"/>
      <c r="L82" s="525"/>
      <c r="M82" s="574"/>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34"/>
      <c r="BI82" s="34"/>
      <c r="BJ82" s="34"/>
      <c r="BK82" s="34"/>
      <c r="BL82" s="34"/>
      <c r="BM82" s="34"/>
      <c r="BN82" s="34"/>
      <c r="BO82" s="34"/>
      <c r="BP82" s="34"/>
      <c r="BQ82" s="34"/>
      <c r="BR82" s="34"/>
      <c r="BS82" s="34"/>
      <c r="BT82" s="34"/>
      <c r="BU82" s="34"/>
      <c r="BV82" s="34"/>
      <c r="BW82" s="34"/>
      <c r="BX82" s="34"/>
      <c r="BY82" s="34"/>
      <c r="BZ82" s="34"/>
      <c r="CA82" s="34"/>
      <c r="CB82" s="34"/>
      <c r="CC82" s="34"/>
      <c r="CD82" s="34"/>
      <c r="CE82" s="34"/>
      <c r="CF82" s="34"/>
      <c r="CG82" s="34"/>
      <c r="CH82" s="34"/>
      <c r="CI82" s="34"/>
      <c r="CJ82" s="34"/>
      <c r="CK82" s="34"/>
      <c r="CL82" s="34"/>
      <c r="CM82" s="34"/>
      <c r="CN82" s="34"/>
      <c r="CO82" s="34"/>
      <c r="CP82" s="34"/>
      <c r="CQ82" s="34"/>
      <c r="CR82" s="34"/>
      <c r="CS82" s="34"/>
      <c r="CT82" s="34"/>
      <c r="CU82" s="34"/>
      <c r="CV82" s="34"/>
      <c r="CW82" s="34"/>
      <c r="CX82" s="34"/>
      <c r="CY82" s="34"/>
      <c r="CZ82" s="34"/>
      <c r="DA82" s="34"/>
      <c r="DB82" s="34"/>
      <c r="DC82" s="34"/>
      <c r="DD82" s="34"/>
      <c r="DE82" s="34"/>
      <c r="DF82" s="34"/>
      <c r="DG82" s="34"/>
      <c r="DH82" s="34"/>
      <c r="DI82" s="34"/>
      <c r="DJ82" s="34"/>
      <c r="DK82" s="34"/>
      <c r="DL82" s="34"/>
      <c r="DM82" s="34"/>
      <c r="DN82" s="34"/>
      <c r="DO82" s="34"/>
      <c r="DP82" s="34"/>
      <c r="DQ82" s="34"/>
      <c r="DR82" s="34"/>
      <c r="DS82" s="34"/>
      <c r="DT82" s="34"/>
      <c r="DU82" s="34"/>
      <c r="DV82" s="34"/>
      <c r="DW82" s="34"/>
      <c r="DX82" s="34"/>
      <c r="DY82" s="34"/>
      <c r="DZ82" s="34"/>
      <c r="EA82" s="34"/>
      <c r="EB82" s="34"/>
      <c r="EC82" s="34"/>
      <c r="ED82" s="34"/>
      <c r="EE82" s="34"/>
      <c r="EF82" s="34"/>
      <c r="EG82" s="34"/>
      <c r="EH82" s="34"/>
      <c r="EI82" s="34"/>
      <c r="EJ82" s="34"/>
      <c r="EK82" s="34"/>
      <c r="EL82" s="34"/>
      <c r="EM82" s="34"/>
      <c r="EN82" s="34"/>
      <c r="EO82" s="34"/>
      <c r="EP82" s="34"/>
      <c r="EQ82" s="34"/>
      <c r="ER82" s="34"/>
      <c r="ES82" s="34"/>
      <c r="ET82" s="34"/>
      <c r="EU82" s="34"/>
      <c r="EV82" s="34"/>
      <c r="EW82" s="34"/>
      <c r="EX82" s="34"/>
      <c r="EY82" s="34"/>
      <c r="EZ82" s="34"/>
      <c r="FA82" s="34"/>
      <c r="FB82" s="34"/>
      <c r="FC82" s="34"/>
      <c r="FD82" s="34"/>
      <c r="FE82" s="34"/>
      <c r="FF82" s="34"/>
      <c r="FG82" s="34"/>
      <c r="FH82" s="34"/>
      <c r="FI82" s="34"/>
      <c r="FJ82" s="34"/>
      <c r="FK82" s="34"/>
      <c r="FL82" s="34"/>
      <c r="FM82" s="34"/>
    </row>
    <row r="83" spans="1:169" s="26" customFormat="1" ht="12.75" customHeight="1">
      <c r="A83" s="527"/>
      <c r="B83" s="528"/>
      <c r="C83" s="528"/>
      <c r="D83" s="531"/>
      <c r="E83" s="534"/>
      <c r="F83" s="536"/>
      <c r="G83" s="366"/>
      <c r="H83" s="525"/>
      <c r="I83" s="525"/>
      <c r="J83" s="525"/>
      <c r="K83" s="525"/>
      <c r="L83" s="525"/>
      <c r="M83" s="574"/>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c r="BX83" s="34"/>
      <c r="BY83" s="34"/>
      <c r="BZ83" s="34"/>
      <c r="CA83" s="34"/>
      <c r="CB83" s="34"/>
      <c r="CC83" s="34"/>
      <c r="CD83" s="34"/>
      <c r="CE83" s="34"/>
      <c r="CF83" s="34"/>
      <c r="CG83" s="34"/>
      <c r="CH83" s="34"/>
      <c r="CI83" s="34"/>
      <c r="CJ83" s="34"/>
      <c r="CK83" s="34"/>
      <c r="CL83" s="34"/>
      <c r="CM83" s="34"/>
      <c r="CN83" s="34"/>
      <c r="CO83" s="34"/>
      <c r="CP83" s="34"/>
      <c r="CQ83" s="34"/>
      <c r="CR83" s="34"/>
      <c r="CS83" s="34"/>
      <c r="CT83" s="34"/>
      <c r="CU83" s="34"/>
      <c r="CV83" s="34"/>
      <c r="CW83" s="34"/>
      <c r="CX83" s="34"/>
      <c r="CY83" s="34"/>
      <c r="CZ83" s="34"/>
      <c r="DA83" s="34"/>
      <c r="DB83" s="34"/>
      <c r="DC83" s="34"/>
      <c r="DD83" s="34"/>
      <c r="DE83" s="34"/>
      <c r="DF83" s="34"/>
      <c r="DG83" s="34"/>
      <c r="DH83" s="34"/>
      <c r="DI83" s="34"/>
      <c r="DJ83" s="34"/>
      <c r="DK83" s="34"/>
      <c r="DL83" s="34"/>
      <c r="DM83" s="34"/>
      <c r="DN83" s="34"/>
      <c r="DO83" s="34"/>
      <c r="DP83" s="34"/>
      <c r="DQ83" s="34"/>
      <c r="DR83" s="34"/>
      <c r="DS83" s="34"/>
      <c r="DT83" s="34"/>
      <c r="DU83" s="34"/>
      <c r="DV83" s="34"/>
      <c r="DW83" s="34"/>
      <c r="DX83" s="34"/>
      <c r="DY83" s="34"/>
      <c r="DZ83" s="34"/>
      <c r="EA83" s="34"/>
      <c r="EB83" s="34"/>
      <c r="EC83" s="34"/>
      <c r="ED83" s="34"/>
      <c r="EE83" s="34"/>
      <c r="EF83" s="34"/>
      <c r="EG83" s="34"/>
      <c r="EH83" s="34"/>
      <c r="EI83" s="34"/>
      <c r="EJ83" s="34"/>
      <c r="EK83" s="34"/>
      <c r="EL83" s="34"/>
      <c r="EM83" s="34"/>
      <c r="EN83" s="34"/>
      <c r="EO83" s="34"/>
      <c r="EP83" s="34"/>
      <c r="EQ83" s="34"/>
      <c r="ER83" s="34"/>
      <c r="ES83" s="34"/>
      <c r="ET83" s="34"/>
      <c r="EU83" s="34"/>
      <c r="EV83" s="34"/>
      <c r="EW83" s="34"/>
      <c r="EX83" s="34"/>
      <c r="EY83" s="34"/>
      <c r="EZ83" s="34"/>
      <c r="FA83" s="34"/>
      <c r="FB83" s="34"/>
      <c r="FC83" s="34"/>
      <c r="FD83" s="34"/>
      <c r="FE83" s="34"/>
      <c r="FF83" s="34"/>
      <c r="FG83" s="34"/>
      <c r="FH83" s="34"/>
      <c r="FI83" s="34"/>
      <c r="FJ83" s="34"/>
      <c r="FK83" s="34"/>
      <c r="FL83" s="34"/>
      <c r="FM83" s="34"/>
    </row>
    <row r="84" spans="1:169" s="26" customFormat="1" ht="13.5" customHeight="1">
      <c r="A84" s="527"/>
      <c r="B84" s="528"/>
      <c r="C84" s="528"/>
      <c r="D84" s="531"/>
      <c r="E84" s="534"/>
      <c r="F84" s="536"/>
      <c r="G84" s="366"/>
      <c r="H84" s="525"/>
      <c r="I84" s="525"/>
      <c r="J84" s="525"/>
      <c r="K84" s="525"/>
      <c r="L84" s="525"/>
      <c r="M84" s="574"/>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4"/>
      <c r="BZ84" s="34"/>
      <c r="CA84" s="34"/>
      <c r="CB84" s="34"/>
      <c r="CC84" s="34"/>
      <c r="CD84" s="34"/>
      <c r="CE84" s="34"/>
      <c r="CF84" s="34"/>
      <c r="CG84" s="34"/>
      <c r="CH84" s="34"/>
      <c r="CI84" s="34"/>
      <c r="CJ84" s="34"/>
      <c r="CK84" s="34"/>
      <c r="CL84" s="34"/>
      <c r="CM84" s="34"/>
      <c r="CN84" s="34"/>
      <c r="CO84" s="34"/>
      <c r="CP84" s="34"/>
      <c r="CQ84" s="34"/>
      <c r="CR84" s="34"/>
      <c r="CS84" s="34"/>
      <c r="CT84" s="34"/>
      <c r="CU84" s="34"/>
      <c r="CV84" s="34"/>
      <c r="CW84" s="34"/>
      <c r="CX84" s="34"/>
      <c r="CY84" s="34"/>
      <c r="CZ84" s="34"/>
      <c r="DA84" s="34"/>
      <c r="DB84" s="34"/>
      <c r="DC84" s="34"/>
      <c r="DD84" s="34"/>
      <c r="DE84" s="34"/>
      <c r="DF84" s="34"/>
      <c r="DG84" s="34"/>
      <c r="DH84" s="34"/>
      <c r="DI84" s="34"/>
      <c r="DJ84" s="34"/>
      <c r="DK84" s="34"/>
      <c r="DL84" s="34"/>
      <c r="DM84" s="34"/>
      <c r="DN84" s="34"/>
      <c r="DO84" s="34"/>
      <c r="DP84" s="34"/>
      <c r="DQ84" s="34"/>
      <c r="DR84" s="34"/>
      <c r="DS84" s="34"/>
      <c r="DT84" s="34"/>
      <c r="DU84" s="34"/>
      <c r="DV84" s="34"/>
      <c r="DW84" s="34"/>
      <c r="DX84" s="34"/>
      <c r="DY84" s="34"/>
      <c r="DZ84" s="34"/>
      <c r="EA84" s="34"/>
      <c r="EB84" s="34"/>
      <c r="EC84" s="34"/>
      <c r="ED84" s="34"/>
      <c r="EE84" s="34"/>
      <c r="EF84" s="34"/>
      <c r="EG84" s="34"/>
      <c r="EH84" s="34"/>
      <c r="EI84" s="34"/>
      <c r="EJ84" s="34"/>
      <c r="EK84" s="34"/>
      <c r="EL84" s="34"/>
      <c r="EM84" s="34"/>
      <c r="EN84" s="34"/>
      <c r="EO84" s="34"/>
      <c r="EP84" s="34"/>
      <c r="EQ84" s="34"/>
      <c r="ER84" s="34"/>
      <c r="ES84" s="34"/>
      <c r="ET84" s="34"/>
      <c r="EU84" s="34"/>
      <c r="EV84" s="34"/>
      <c r="EW84" s="34"/>
      <c r="EX84" s="34"/>
      <c r="EY84" s="34"/>
      <c r="EZ84" s="34"/>
      <c r="FA84" s="34"/>
      <c r="FB84" s="34"/>
      <c r="FC84" s="34"/>
      <c r="FD84" s="34"/>
      <c r="FE84" s="34"/>
      <c r="FF84" s="34"/>
      <c r="FG84" s="34"/>
      <c r="FH84" s="34"/>
      <c r="FI84" s="34"/>
      <c r="FJ84" s="34"/>
      <c r="FK84" s="34"/>
      <c r="FL84" s="34"/>
      <c r="FM84" s="34"/>
    </row>
    <row r="85" spans="1:169">
      <c r="A85" s="527"/>
      <c r="B85" s="528"/>
      <c r="C85" s="528"/>
      <c r="D85" s="531"/>
      <c r="E85" s="534"/>
      <c r="F85" s="536"/>
      <c r="G85" s="366"/>
      <c r="H85" s="525"/>
      <c r="I85" s="525"/>
      <c r="J85" s="525"/>
      <c r="K85" s="525"/>
      <c r="L85" s="525"/>
      <c r="M85" s="574"/>
      <c r="N85" s="34"/>
      <c r="O85" s="34"/>
    </row>
    <row r="86" spans="1:169">
      <c r="A86" s="527"/>
      <c r="B86" s="528"/>
      <c r="C86" s="528"/>
      <c r="D86" s="531"/>
      <c r="E86" s="534"/>
      <c r="F86" s="536"/>
      <c r="G86" s="366"/>
      <c r="H86" s="525"/>
      <c r="I86" s="525"/>
      <c r="J86" s="525"/>
      <c r="K86" s="525"/>
      <c r="L86" s="525"/>
      <c r="M86" s="574"/>
      <c r="N86" s="34"/>
      <c r="O86" s="34"/>
    </row>
    <row r="87" spans="1:169">
      <c r="A87" s="527"/>
      <c r="B87" s="528"/>
      <c r="C87" s="528"/>
      <c r="D87" s="531"/>
      <c r="E87" s="534"/>
      <c r="F87" s="536"/>
      <c r="G87" s="366"/>
      <c r="H87" s="525"/>
      <c r="I87" s="525"/>
      <c r="J87" s="525"/>
      <c r="K87" s="525"/>
      <c r="L87" s="525"/>
      <c r="M87" s="574"/>
      <c r="N87" s="34"/>
      <c r="O87" s="34"/>
    </row>
    <row r="88" spans="1:169">
      <c r="A88" s="527"/>
      <c r="B88" s="528"/>
      <c r="C88" s="528"/>
      <c r="D88" s="531"/>
      <c r="E88" s="534"/>
      <c r="F88" s="536"/>
      <c r="G88" s="366"/>
      <c r="H88" s="525"/>
      <c r="I88" s="525"/>
      <c r="J88" s="525"/>
      <c r="K88" s="525"/>
      <c r="L88" s="525"/>
      <c r="M88" s="574"/>
      <c r="N88" s="34"/>
      <c r="O88" s="34"/>
    </row>
    <row r="89" spans="1:169">
      <c r="A89" s="527"/>
      <c r="B89" s="528"/>
      <c r="C89" s="528"/>
      <c r="D89" s="531"/>
      <c r="E89" s="534"/>
      <c r="F89" s="536"/>
      <c r="G89" s="366"/>
      <c r="H89" s="525"/>
      <c r="I89" s="525"/>
      <c r="J89" s="525"/>
      <c r="K89" s="525"/>
      <c r="L89" s="525"/>
      <c r="M89" s="574"/>
      <c r="N89" s="34"/>
      <c r="O89" s="34"/>
    </row>
  </sheetData>
  <mergeCells count="121">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A80:A89"/>
    <mergeCell ref="B80:B89"/>
    <mergeCell ref="C80:C89"/>
    <mergeCell ref="D80:D89"/>
    <mergeCell ref="E80:E89"/>
    <mergeCell ref="F80:F8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M80:M89"/>
    <mergeCell ref="G80:G89"/>
    <mergeCell ref="H80:H89"/>
    <mergeCell ref="I80:I89"/>
    <mergeCell ref="J80:J89"/>
    <mergeCell ref="K80:K89"/>
    <mergeCell ref="L80:L89"/>
    <mergeCell ref="J70:J79"/>
    <mergeCell ref="K70:K79"/>
    <mergeCell ref="L70:L79"/>
    <mergeCell ref="M70:M79"/>
  </mergeCells>
  <conditionalFormatting sqref="A7:B7">
    <cfRule type="containsText" dxfId="111" priority="203" operator="containsText" text="3- Moderado">
      <formula>NOT(ISERROR(SEARCH("3- Moderado",A7)))</formula>
    </cfRule>
    <cfRule type="containsText" dxfId="110" priority="204" operator="containsText" text="6- Moderado">
      <formula>NOT(ISERROR(SEARCH("6- Moderado",A7)))</formula>
    </cfRule>
    <cfRule type="containsText" dxfId="109" priority="205" operator="containsText" text="4- Moderado">
      <formula>NOT(ISERROR(SEARCH("4- Moderado",A7)))</formula>
    </cfRule>
    <cfRule type="containsText" dxfId="108" priority="206" operator="containsText" text="3- Bajo">
      <formula>NOT(ISERROR(SEARCH("3- Bajo",A7)))</formula>
    </cfRule>
    <cfRule type="containsText" dxfId="107" priority="207" operator="containsText" text="4- Bajo">
      <formula>NOT(ISERROR(SEARCH("4- Bajo",A7)))</formula>
    </cfRule>
    <cfRule type="containsText" dxfId="106" priority="208" operator="containsText" text="1- Bajo">
      <formula>NOT(ISERROR(SEARCH("1- Bajo",A7)))</formula>
    </cfRule>
  </conditionalFormatting>
  <conditionalFormatting sqref="A10:E10 A20:E20">
    <cfRule type="containsText" dxfId="105" priority="197" operator="containsText" text="3- Moderado">
      <formula>NOT(ISERROR(SEARCH("3- Moderado",A10)))</formula>
    </cfRule>
    <cfRule type="containsText" dxfId="104" priority="198" operator="containsText" text="6- Moderado">
      <formula>NOT(ISERROR(SEARCH("6- Moderado",A10)))</formula>
    </cfRule>
    <cfRule type="containsText" dxfId="103" priority="199" operator="containsText" text="4- Moderado">
      <formula>NOT(ISERROR(SEARCH("4- Moderado",A10)))</formula>
    </cfRule>
    <cfRule type="containsText" dxfId="102" priority="200" operator="containsText" text="3- Bajo">
      <formula>NOT(ISERROR(SEARCH("3- Bajo",A10)))</formula>
    </cfRule>
    <cfRule type="containsText" dxfId="101" priority="201" operator="containsText" text="4- Bajo">
      <formula>NOT(ISERROR(SEARCH("4- Bajo",A10)))</formula>
    </cfRule>
    <cfRule type="containsText" dxfId="100" priority="202" operator="containsText" text="1- Bajo">
      <formula>NOT(ISERROR(SEARCH("1- Bajo",A10)))</formula>
    </cfRule>
  </conditionalFormatting>
  <conditionalFormatting sqref="A30:E30">
    <cfRule type="containsText" dxfId="99" priority="151" operator="containsText" text="3- Moderado">
      <formula>NOT(ISERROR(SEARCH("3- Moderado",A30)))</formula>
    </cfRule>
    <cfRule type="containsText" dxfId="98" priority="152" operator="containsText" text="6- Moderado">
      <formula>NOT(ISERROR(SEARCH("6- Moderado",A30)))</formula>
    </cfRule>
    <cfRule type="containsText" dxfId="97" priority="153" operator="containsText" text="4- Moderado">
      <formula>NOT(ISERROR(SEARCH("4- Moderado",A30)))</formula>
    </cfRule>
    <cfRule type="containsText" dxfId="96" priority="154" operator="containsText" text="3- Bajo">
      <formula>NOT(ISERROR(SEARCH("3- Bajo",A30)))</formula>
    </cfRule>
    <cfRule type="containsText" dxfId="95" priority="155" operator="containsText" text="4- Bajo">
      <formula>NOT(ISERROR(SEARCH("4- Bajo",A30)))</formula>
    </cfRule>
    <cfRule type="containsText" dxfId="94" priority="156" operator="containsText" text="1- Bajo">
      <formula>NOT(ISERROR(SEARCH("1- Bajo",A30)))</formula>
    </cfRule>
  </conditionalFormatting>
  <conditionalFormatting sqref="A40:E40">
    <cfRule type="containsText" dxfId="93" priority="123" operator="containsText" text="3- Moderado">
      <formula>NOT(ISERROR(SEARCH("3- Moderado",A40)))</formula>
    </cfRule>
    <cfRule type="containsText" dxfId="92" priority="124" operator="containsText" text="6- Moderado">
      <formula>NOT(ISERROR(SEARCH("6- Moderado",A40)))</formula>
    </cfRule>
    <cfRule type="containsText" dxfId="91" priority="125" operator="containsText" text="4- Moderado">
      <formula>NOT(ISERROR(SEARCH("4- Moderado",A40)))</formula>
    </cfRule>
    <cfRule type="containsText" dxfId="90" priority="126" operator="containsText" text="3- Bajo">
      <formula>NOT(ISERROR(SEARCH("3- Bajo",A40)))</formula>
    </cfRule>
    <cfRule type="containsText" dxfId="89" priority="127" operator="containsText" text="4- Bajo">
      <formula>NOT(ISERROR(SEARCH("4- Bajo",A40)))</formula>
    </cfRule>
    <cfRule type="containsText" dxfId="88" priority="128" operator="containsText" text="1- Bajo">
      <formula>NOT(ISERROR(SEARCH("1- Bajo",A40)))</formula>
    </cfRule>
  </conditionalFormatting>
  <conditionalFormatting sqref="A50:E50">
    <cfRule type="containsText" dxfId="87" priority="95" operator="containsText" text="3- Moderado">
      <formula>NOT(ISERROR(SEARCH("3- Moderado",A50)))</formula>
    </cfRule>
    <cfRule type="containsText" dxfId="86" priority="96" operator="containsText" text="6- Moderado">
      <formula>NOT(ISERROR(SEARCH("6- Moderado",A50)))</formula>
    </cfRule>
    <cfRule type="containsText" dxfId="85" priority="97" operator="containsText" text="4- Moderado">
      <formula>NOT(ISERROR(SEARCH("4- Moderado",A50)))</formula>
    </cfRule>
    <cfRule type="containsText" dxfId="84" priority="98" operator="containsText" text="3- Bajo">
      <formula>NOT(ISERROR(SEARCH("3- Bajo",A50)))</formula>
    </cfRule>
    <cfRule type="containsText" dxfId="83" priority="99" operator="containsText" text="4- Bajo">
      <formula>NOT(ISERROR(SEARCH("4- Bajo",A50)))</formula>
    </cfRule>
    <cfRule type="containsText" dxfId="82" priority="100" operator="containsText" text="1- Bajo">
      <formula>NOT(ISERROR(SEARCH("1- Bajo",A50)))</formula>
    </cfRule>
  </conditionalFormatting>
  <conditionalFormatting sqref="A60:E60 A70:E70 A80:E80">
    <cfRule type="containsText" dxfId="81" priority="67" operator="containsText" text="3- Moderado">
      <formula>NOT(ISERROR(SEARCH("3- Moderado",A60)))</formula>
    </cfRule>
    <cfRule type="containsText" dxfId="80" priority="68" operator="containsText" text="6- Moderado">
      <formula>NOT(ISERROR(SEARCH("6- Moderado",A60)))</formula>
    </cfRule>
    <cfRule type="containsText" dxfId="79" priority="69" operator="containsText" text="4- Moderado">
      <formula>NOT(ISERROR(SEARCH("4- Moderado",A60)))</formula>
    </cfRule>
    <cfRule type="containsText" dxfId="78" priority="70" operator="containsText" text="3- Bajo">
      <formula>NOT(ISERROR(SEARCH("3- Bajo",A60)))</formula>
    </cfRule>
    <cfRule type="containsText" dxfId="77" priority="71" operator="containsText" text="4- Bajo">
      <formula>NOT(ISERROR(SEARCH("4- Bajo",A60)))</formula>
    </cfRule>
    <cfRule type="containsText" dxfId="76" priority="72" operator="containsText" text="1- Bajo">
      <formula>NOT(ISERROR(SEARCH("1- Bajo",A60)))</formula>
    </cfRule>
  </conditionalFormatting>
  <conditionalFormatting sqref="C8:F8">
    <cfRule type="containsText" dxfId="75" priority="169" operator="containsText" text="3- Moderado">
      <formula>NOT(ISERROR(SEARCH("3- Moderado",C8)))</formula>
    </cfRule>
    <cfRule type="containsText" dxfId="74" priority="170" operator="containsText" text="6- Moderado">
      <formula>NOT(ISERROR(SEARCH("6- Moderado",C8)))</formula>
    </cfRule>
    <cfRule type="containsText" dxfId="73" priority="171" operator="containsText" text="4- Moderado">
      <formula>NOT(ISERROR(SEARCH("4- Moderado",C8)))</formula>
    </cfRule>
    <cfRule type="containsText" dxfId="72" priority="172" operator="containsText" text="3- Bajo">
      <formula>NOT(ISERROR(SEARCH("3- Bajo",C8)))</formula>
    </cfRule>
    <cfRule type="containsText" dxfId="71" priority="173" operator="containsText" text="4- Bajo">
      <formula>NOT(ISERROR(SEARCH("4- Bajo",C8)))</formula>
    </cfRule>
    <cfRule type="containsText" dxfId="70" priority="174" operator="containsText" text="1- Bajo">
      <formula>NOT(ISERROR(SEARCH("1- Bajo",C8)))</formula>
    </cfRule>
  </conditionalFormatting>
  <conditionalFormatting sqref="D10:D89">
    <cfRule type="containsText" dxfId="69" priority="5" operator="containsText" text="Muy Alta">
      <formula>NOT(ISERROR(SEARCH("Muy Alta",D10)))</formula>
    </cfRule>
    <cfRule type="containsText" dxfId="68" priority="6" operator="containsText" text="Alta">
      <formula>NOT(ISERROR(SEARCH("Alta",D10)))</formula>
    </cfRule>
    <cfRule type="containsText" dxfId="67" priority="7" operator="containsText" text="Baja">
      <formula>NOT(ISERROR(SEARCH("Baja",D10)))</formula>
    </cfRule>
    <cfRule type="containsText" dxfId="66" priority="8" operator="containsText" text="Muy Baja">
      <formula>NOT(ISERROR(SEARCH("Muy Baja",D10)))</formula>
    </cfRule>
    <cfRule type="containsText" dxfId="65" priority="10" operator="containsText" text="Media">
      <formula>NOT(ISERROR(SEARCH("Media",D10)))</formula>
    </cfRule>
  </conditionalFormatting>
  <conditionalFormatting sqref="E10:E89">
    <cfRule type="containsText" dxfId="64" priority="1" operator="containsText" text="Catastrófico">
      <formula>NOT(ISERROR(SEARCH("Catastrófico",E10)))</formula>
    </cfRule>
    <cfRule type="containsText" dxfId="63" priority="2" operator="containsText" text="Mayor">
      <formula>NOT(ISERROR(SEARCH("Mayor",E10)))</formula>
    </cfRule>
    <cfRule type="containsText" dxfId="62" priority="3" operator="containsText" text="Menor">
      <formula>NOT(ISERROR(SEARCH("Menor",E10)))</formula>
    </cfRule>
    <cfRule type="containsText" dxfId="61" priority="4" operator="containsText" text="Leve">
      <formula>NOT(ISERROR(SEARCH("Leve",E10)))</formula>
    </cfRule>
  </conditionalFormatting>
  <conditionalFormatting sqref="E10:F89">
    <cfRule type="containsText" dxfId="60"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89">
    <cfRule type="containsText" dxfId="59" priority="24" operator="containsText" text="Bajo">
      <formula>NOT(ISERROR(SEARCH("Bajo",F10)))</formula>
    </cfRule>
    <cfRule type="containsText" dxfId="58" priority="25" operator="containsText" text="Moderado">
      <formula>NOT(ISERROR(SEARCH("Moderado",F10)))</formula>
    </cfRule>
    <cfRule type="containsText" dxfId="57" priority="26" operator="containsText" text="Alto">
      <formula>NOT(ISERROR(SEARCH("Alto",F10)))</formula>
    </cfRule>
    <cfRule type="containsText" dxfId="56"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89">
    <cfRule type="colorScale" priority="8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G10:G89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89"/>
  <sheetViews>
    <sheetView showGridLines="0" zoomScale="55" zoomScaleNormal="55" workbookViewId="0">
      <selection activeCell="C4" sqref="C4:M4"/>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8" customWidth="1"/>
    <col min="13" max="13" width="48.28515625" customWidth="1"/>
    <col min="14" max="169" width="11.42578125" style="2"/>
  </cols>
  <sheetData>
    <row r="1" spans="1:271" s="19" customFormat="1" ht="16.5" customHeight="1">
      <c r="A1" s="566"/>
      <c r="B1" s="567"/>
      <c r="C1" s="570"/>
      <c r="D1" s="570"/>
      <c r="E1" s="570"/>
      <c r="F1" s="570"/>
      <c r="G1" s="570"/>
      <c r="H1" s="570"/>
      <c r="I1" s="570"/>
      <c r="J1" s="571"/>
      <c r="K1" s="565"/>
      <c r="L1" s="565"/>
      <c r="M1" s="56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8"/>
      <c r="B2" s="569"/>
      <c r="C2" s="572"/>
      <c r="D2" s="572"/>
      <c r="E2" s="572"/>
      <c r="F2" s="572"/>
      <c r="G2" s="572"/>
      <c r="H2" s="572"/>
      <c r="I2" s="572"/>
      <c r="J2" s="573"/>
      <c r="K2" s="565"/>
      <c r="L2" s="565"/>
      <c r="M2" s="56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2"/>
      <c r="D3" s="572"/>
      <c r="E3" s="572"/>
      <c r="F3" s="572"/>
      <c r="G3" s="572"/>
      <c r="H3" s="572"/>
      <c r="I3" s="572"/>
      <c r="J3" s="573"/>
      <c r="K3" s="565"/>
      <c r="L3" s="565"/>
      <c r="M3" s="565"/>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99" t="s">
        <v>266</v>
      </c>
      <c r="B4" s="399"/>
      <c r="C4" s="403" t="s">
        <v>5</v>
      </c>
      <c r="D4" s="403"/>
      <c r="E4" s="403"/>
      <c r="F4" s="403"/>
      <c r="G4" s="403"/>
      <c r="H4" s="403"/>
      <c r="I4" s="403"/>
      <c r="J4" s="403"/>
      <c r="K4" s="403"/>
      <c r="L4" s="403"/>
      <c r="M4" s="40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399" t="s">
        <v>268</v>
      </c>
      <c r="B5" s="399"/>
      <c r="C5" s="404" t="s">
        <v>34</v>
      </c>
      <c r="D5" s="404"/>
      <c r="E5" s="404"/>
      <c r="F5" s="404"/>
      <c r="G5" s="404"/>
      <c r="H5" s="404"/>
      <c r="I5" s="404"/>
      <c r="J5" s="404"/>
      <c r="K5" s="404"/>
      <c r="L5" s="404"/>
      <c r="M5" s="40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99" t="s">
        <v>269</v>
      </c>
      <c r="B6" s="399"/>
      <c r="C6" s="550" t="s">
        <v>270</v>
      </c>
      <c r="D6" s="551"/>
      <c r="E6" s="551"/>
      <c r="F6" s="551"/>
      <c r="G6" s="551"/>
      <c r="H6" s="551"/>
      <c r="I6" s="551"/>
      <c r="J6" s="551"/>
      <c r="K6" s="551"/>
      <c r="L6" s="551"/>
      <c r="M6" s="55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45" t="s">
        <v>472</v>
      </c>
      <c r="B7" s="546"/>
      <c r="C7" s="547"/>
      <c r="D7" s="548" t="s">
        <v>473</v>
      </c>
      <c r="E7" s="548"/>
      <c r="F7" s="548"/>
      <c r="G7" s="549" t="s">
        <v>474</v>
      </c>
      <c r="H7" s="553" t="s">
        <v>475</v>
      </c>
      <c r="I7" s="555" t="s">
        <v>476</v>
      </c>
      <c r="J7" s="556"/>
      <c r="K7" s="555" t="s">
        <v>477</v>
      </c>
      <c r="L7" s="556"/>
      <c r="M7" s="544" t="s">
        <v>478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208</v>
      </c>
      <c r="C8" s="35" t="s">
        <v>210</v>
      </c>
      <c r="D8" s="28" t="s">
        <v>220</v>
      </c>
      <c r="E8" s="28" t="s">
        <v>479</v>
      </c>
      <c r="F8" s="28" t="s">
        <v>480</v>
      </c>
      <c r="G8" s="549"/>
      <c r="H8" s="554"/>
      <c r="I8" s="29" t="s">
        <v>481</v>
      </c>
      <c r="J8" s="29" t="s">
        <v>482</v>
      </c>
      <c r="K8" s="29" t="s">
        <v>483</v>
      </c>
      <c r="L8" s="29" t="s">
        <v>484</v>
      </c>
      <c r="M8" s="54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57"/>
      <c r="B9" s="558"/>
      <c r="C9" s="558"/>
      <c r="D9" s="558"/>
      <c r="E9" s="558"/>
      <c r="F9" s="558"/>
      <c r="G9" s="558"/>
      <c r="H9" s="156"/>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26">
        <f>'7- Mapa Final'!A10</f>
        <v>1</v>
      </c>
      <c r="B10" s="540" t="str">
        <f>'7- Mapa Final'!B10</f>
        <v xml:space="preserve">Ejecutar procesos de selección en los cuales los resultados  no estén acordes con los  requisitos y principios  establecidos </v>
      </c>
      <c r="C10" s="540" t="str">
        <f>'7- Mapa Final'!C10</f>
        <v>Seleccionar personal mediante procesos en los cuales no se cumplan las etapas establecidas,  se  seleccionen  aspirantes que  no cumplen con los requisitos ,  se rechacen  aspirantes que cumplen o se que se asignen puntajes erróneos.</v>
      </c>
      <c r="D10" s="542" t="str">
        <f>'7- Mapa Final'!J10</f>
        <v>Media - 3</v>
      </c>
      <c r="E10" s="543" t="str">
        <f>'7- Mapa Final'!K10</f>
        <v>Menor - 2</v>
      </c>
      <c r="F10" s="541" t="str">
        <f>'7- Mapa Final'!M10</f>
        <v>Moderado - 6</v>
      </c>
      <c r="G10" s="374" t="s">
        <v>369</v>
      </c>
      <c r="H10" s="564"/>
      <c r="I10" s="564"/>
      <c r="J10" s="564"/>
      <c r="K10" s="564"/>
      <c r="L10" s="564"/>
      <c r="M10" s="577"/>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27"/>
      <c r="B11" s="528"/>
      <c r="C11" s="528"/>
      <c r="D11" s="531"/>
      <c r="E11" s="534"/>
      <c r="F11" s="536"/>
      <c r="G11" s="366"/>
      <c r="H11" s="525"/>
      <c r="I11" s="525"/>
      <c r="J11" s="525"/>
      <c r="K11" s="525"/>
      <c r="L11" s="525"/>
      <c r="M11" s="57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27"/>
      <c r="B12" s="528"/>
      <c r="C12" s="528"/>
      <c r="D12" s="531"/>
      <c r="E12" s="534"/>
      <c r="F12" s="536"/>
      <c r="G12" s="366"/>
      <c r="H12" s="525"/>
      <c r="I12" s="525"/>
      <c r="J12" s="525"/>
      <c r="K12" s="525"/>
      <c r="L12" s="525"/>
      <c r="M12" s="57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27"/>
      <c r="B13" s="528"/>
      <c r="C13" s="528"/>
      <c r="D13" s="531"/>
      <c r="E13" s="534"/>
      <c r="F13" s="536"/>
      <c r="G13" s="366"/>
      <c r="H13" s="525"/>
      <c r="I13" s="525"/>
      <c r="J13" s="525"/>
      <c r="K13" s="525"/>
      <c r="L13" s="525"/>
      <c r="M13" s="57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27"/>
      <c r="B14" s="528"/>
      <c r="C14" s="528"/>
      <c r="D14" s="531"/>
      <c r="E14" s="534"/>
      <c r="F14" s="536"/>
      <c r="G14" s="366"/>
      <c r="H14" s="525"/>
      <c r="I14" s="525"/>
      <c r="J14" s="525"/>
      <c r="K14" s="525"/>
      <c r="L14" s="525"/>
      <c r="M14" s="57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27"/>
      <c r="B15" s="528"/>
      <c r="C15" s="528"/>
      <c r="D15" s="531"/>
      <c r="E15" s="534"/>
      <c r="F15" s="536"/>
      <c r="G15" s="366"/>
      <c r="H15" s="525"/>
      <c r="I15" s="525"/>
      <c r="J15" s="525"/>
      <c r="K15" s="525"/>
      <c r="L15" s="525"/>
      <c r="M15" s="57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27"/>
      <c r="B16" s="528"/>
      <c r="C16" s="528"/>
      <c r="D16" s="531"/>
      <c r="E16" s="534"/>
      <c r="F16" s="536"/>
      <c r="G16" s="366"/>
      <c r="H16" s="525"/>
      <c r="I16" s="525"/>
      <c r="J16" s="525"/>
      <c r="K16" s="525"/>
      <c r="L16" s="525"/>
      <c r="M16" s="57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27"/>
      <c r="B17" s="528"/>
      <c r="C17" s="528"/>
      <c r="D17" s="531"/>
      <c r="E17" s="534"/>
      <c r="F17" s="536"/>
      <c r="G17" s="366"/>
      <c r="H17" s="525"/>
      <c r="I17" s="525"/>
      <c r="J17" s="525"/>
      <c r="K17" s="525"/>
      <c r="L17" s="525"/>
      <c r="M17" s="57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27"/>
      <c r="B18" s="528"/>
      <c r="C18" s="528"/>
      <c r="D18" s="531"/>
      <c r="E18" s="534"/>
      <c r="F18" s="536"/>
      <c r="G18" s="366"/>
      <c r="H18" s="525"/>
      <c r="I18" s="525"/>
      <c r="J18" s="525"/>
      <c r="K18" s="525"/>
      <c r="L18" s="525"/>
      <c r="M18" s="57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27"/>
      <c r="B19" s="528"/>
      <c r="C19" s="528"/>
      <c r="D19" s="531"/>
      <c r="E19" s="534"/>
      <c r="F19" s="536"/>
      <c r="G19" s="366"/>
      <c r="H19" s="525"/>
      <c r="I19" s="525"/>
      <c r="J19" s="525"/>
      <c r="K19" s="525"/>
      <c r="L19" s="525"/>
      <c r="M19" s="57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27">
        <f>'7- Mapa Final'!A20</f>
        <v>2</v>
      </c>
      <c r="B20" s="528" t="str">
        <f>'7- Mapa Final'!B20</f>
        <v xml:space="preserve">Gestionar  traslados de personal que no se ajusten a las condiciones requeridas  </v>
      </c>
      <c r="C20" s="528" t="str">
        <f>'7- Mapa Final'!C20</f>
        <v>Realizar o no realizar traslados en las condiciones y tiempos  requeridos para atender las solicitudes y necesidades identificadas.</v>
      </c>
      <c r="D20" s="530" t="str">
        <f>'7- Mapa Final'!J20</f>
        <v>Baja - 2</v>
      </c>
      <c r="E20" s="533" t="str">
        <f>'7- Mapa Final'!K20</f>
        <v>Leve - 1</v>
      </c>
      <c r="F20" s="536" t="str">
        <f>'7- Mapa Final'!M20</f>
        <v>Bajo - 2</v>
      </c>
      <c r="G20" s="366" t="s">
        <v>368</v>
      </c>
      <c r="H20" s="525"/>
      <c r="I20" s="525"/>
      <c r="J20" s="525"/>
      <c r="K20" s="525"/>
      <c r="L20" s="525"/>
      <c r="M20" s="57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27"/>
      <c r="B21" s="528"/>
      <c r="C21" s="528"/>
      <c r="D21" s="531"/>
      <c r="E21" s="534"/>
      <c r="F21" s="536"/>
      <c r="G21" s="366"/>
      <c r="H21" s="525"/>
      <c r="I21" s="525"/>
      <c r="J21" s="525"/>
      <c r="K21" s="525"/>
      <c r="L21" s="525"/>
      <c r="M21" s="57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27"/>
      <c r="B22" s="528"/>
      <c r="C22" s="528"/>
      <c r="D22" s="531"/>
      <c r="E22" s="534"/>
      <c r="F22" s="536"/>
      <c r="G22" s="366"/>
      <c r="H22" s="525"/>
      <c r="I22" s="525"/>
      <c r="J22" s="525"/>
      <c r="K22" s="525"/>
      <c r="L22" s="525"/>
      <c r="M22" s="57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27"/>
      <c r="B23" s="528"/>
      <c r="C23" s="528"/>
      <c r="D23" s="531"/>
      <c r="E23" s="534"/>
      <c r="F23" s="536"/>
      <c r="G23" s="366"/>
      <c r="H23" s="525"/>
      <c r="I23" s="525"/>
      <c r="J23" s="525"/>
      <c r="K23" s="525"/>
      <c r="L23" s="525"/>
      <c r="M23" s="57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27"/>
      <c r="B24" s="528"/>
      <c r="C24" s="528"/>
      <c r="D24" s="531"/>
      <c r="E24" s="534"/>
      <c r="F24" s="536"/>
      <c r="G24" s="366"/>
      <c r="H24" s="525"/>
      <c r="I24" s="525"/>
      <c r="J24" s="525"/>
      <c r="K24" s="525"/>
      <c r="L24" s="525"/>
      <c r="M24" s="57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27"/>
      <c r="B25" s="528"/>
      <c r="C25" s="528"/>
      <c r="D25" s="531"/>
      <c r="E25" s="534"/>
      <c r="F25" s="536"/>
      <c r="G25" s="366"/>
      <c r="H25" s="525"/>
      <c r="I25" s="525"/>
      <c r="J25" s="525"/>
      <c r="K25" s="525"/>
      <c r="L25" s="525"/>
      <c r="M25" s="574"/>
      <c r="N25" s="34"/>
      <c r="O25" s="34"/>
    </row>
    <row r="26" spans="1:169">
      <c r="A26" s="527"/>
      <c r="B26" s="528"/>
      <c r="C26" s="528"/>
      <c r="D26" s="531"/>
      <c r="E26" s="534"/>
      <c r="F26" s="536"/>
      <c r="G26" s="366"/>
      <c r="H26" s="525"/>
      <c r="I26" s="525"/>
      <c r="J26" s="525"/>
      <c r="K26" s="525"/>
      <c r="L26" s="525"/>
      <c r="M26" s="574"/>
      <c r="N26" s="34"/>
      <c r="O26" s="34"/>
    </row>
    <row r="27" spans="1:169">
      <c r="A27" s="527"/>
      <c r="B27" s="528"/>
      <c r="C27" s="528"/>
      <c r="D27" s="531"/>
      <c r="E27" s="534"/>
      <c r="F27" s="536"/>
      <c r="G27" s="366"/>
      <c r="H27" s="525"/>
      <c r="I27" s="525"/>
      <c r="J27" s="525"/>
      <c r="K27" s="525"/>
      <c r="L27" s="525"/>
      <c r="M27" s="574"/>
      <c r="N27" s="34"/>
      <c r="O27" s="34"/>
    </row>
    <row r="28" spans="1:169">
      <c r="A28" s="527"/>
      <c r="B28" s="528"/>
      <c r="C28" s="528"/>
      <c r="D28" s="531"/>
      <c r="E28" s="534"/>
      <c r="F28" s="536"/>
      <c r="G28" s="366"/>
      <c r="H28" s="525"/>
      <c r="I28" s="525"/>
      <c r="J28" s="525"/>
      <c r="K28" s="525"/>
      <c r="L28" s="525"/>
      <c r="M28" s="574"/>
      <c r="N28" s="34"/>
      <c r="O28" s="34"/>
    </row>
    <row r="29" spans="1:169">
      <c r="A29" s="527"/>
      <c r="B29" s="528"/>
      <c r="C29" s="528"/>
      <c r="D29" s="531"/>
      <c r="E29" s="534"/>
      <c r="F29" s="536"/>
      <c r="G29" s="366"/>
      <c r="H29" s="525"/>
      <c r="I29" s="525"/>
      <c r="J29" s="525"/>
      <c r="K29" s="525"/>
      <c r="L29" s="525"/>
      <c r="M29" s="574"/>
      <c r="N29" s="34"/>
      <c r="O29" s="34"/>
    </row>
    <row r="30" spans="1:169" s="26" customFormat="1" ht="12.75">
      <c r="A30" s="527">
        <f>'7- Mapa Final'!A30</f>
        <v>3</v>
      </c>
      <c r="B30" s="528" t="str">
        <f>'7- Mapa Final'!B30</f>
        <v xml:space="preserve">Imposibilidad de consolidar la cobertura de la carrera Judicial </v>
      </c>
      <c r="C30" s="528" t="str">
        <f>'7- Mapa Final'!C30</f>
        <v>Cuando no se provee la totalidad de cargos  en carrera</v>
      </c>
      <c r="D30" s="530" t="str">
        <f>'7- Mapa Final'!J30</f>
        <v>Media - 3</v>
      </c>
      <c r="E30" s="533" t="str">
        <f>'7- Mapa Final'!K30</f>
        <v>Moderado - 3</v>
      </c>
      <c r="F30" s="536" t="str">
        <f>'7- Mapa Final'!M30</f>
        <v>Moderado - 9</v>
      </c>
      <c r="G30" s="366" t="s">
        <v>368</v>
      </c>
      <c r="H30" s="525"/>
      <c r="I30" s="525"/>
      <c r="J30" s="525"/>
      <c r="K30" s="525"/>
      <c r="L30" s="525"/>
      <c r="M30" s="574"/>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27"/>
      <c r="B31" s="528"/>
      <c r="C31" s="528"/>
      <c r="D31" s="531"/>
      <c r="E31" s="534"/>
      <c r="F31" s="536"/>
      <c r="G31" s="366"/>
      <c r="H31" s="525"/>
      <c r="I31" s="525"/>
      <c r="J31" s="525"/>
      <c r="K31" s="525"/>
      <c r="L31" s="525"/>
      <c r="M31" s="574"/>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27"/>
      <c r="B32" s="528"/>
      <c r="C32" s="528"/>
      <c r="D32" s="531"/>
      <c r="E32" s="534"/>
      <c r="F32" s="536"/>
      <c r="G32" s="366"/>
      <c r="H32" s="525"/>
      <c r="I32" s="525"/>
      <c r="J32" s="525"/>
      <c r="K32" s="525"/>
      <c r="L32" s="525"/>
      <c r="M32" s="57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27"/>
      <c r="B33" s="528"/>
      <c r="C33" s="528"/>
      <c r="D33" s="531"/>
      <c r="E33" s="534"/>
      <c r="F33" s="536"/>
      <c r="G33" s="366"/>
      <c r="H33" s="525"/>
      <c r="I33" s="525"/>
      <c r="J33" s="525"/>
      <c r="K33" s="525"/>
      <c r="L33" s="525"/>
      <c r="M33" s="574"/>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27"/>
      <c r="B34" s="528"/>
      <c r="C34" s="528"/>
      <c r="D34" s="531"/>
      <c r="E34" s="534"/>
      <c r="F34" s="536"/>
      <c r="G34" s="366"/>
      <c r="H34" s="525"/>
      <c r="I34" s="525"/>
      <c r="J34" s="525"/>
      <c r="K34" s="525"/>
      <c r="L34" s="525"/>
      <c r="M34" s="574"/>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27"/>
      <c r="B35" s="528"/>
      <c r="C35" s="528"/>
      <c r="D35" s="531"/>
      <c r="E35" s="534"/>
      <c r="F35" s="536"/>
      <c r="G35" s="366"/>
      <c r="H35" s="525"/>
      <c r="I35" s="525"/>
      <c r="J35" s="525"/>
      <c r="K35" s="525"/>
      <c r="L35" s="525"/>
      <c r="M35" s="574"/>
      <c r="N35" s="34"/>
      <c r="O35" s="34"/>
    </row>
    <row r="36" spans="1:169">
      <c r="A36" s="527"/>
      <c r="B36" s="528"/>
      <c r="C36" s="528"/>
      <c r="D36" s="531"/>
      <c r="E36" s="534"/>
      <c r="F36" s="536"/>
      <c r="G36" s="366"/>
      <c r="H36" s="525"/>
      <c r="I36" s="525"/>
      <c r="J36" s="525"/>
      <c r="K36" s="525"/>
      <c r="L36" s="525"/>
      <c r="M36" s="574"/>
      <c r="N36" s="34"/>
      <c r="O36" s="34"/>
    </row>
    <row r="37" spans="1:169">
      <c r="A37" s="527"/>
      <c r="B37" s="528"/>
      <c r="C37" s="528"/>
      <c r="D37" s="531"/>
      <c r="E37" s="534"/>
      <c r="F37" s="536"/>
      <c r="G37" s="366"/>
      <c r="H37" s="525"/>
      <c r="I37" s="525"/>
      <c r="J37" s="525"/>
      <c r="K37" s="525"/>
      <c r="L37" s="525"/>
      <c r="M37" s="574"/>
      <c r="N37" s="34"/>
      <c r="O37" s="34"/>
    </row>
    <row r="38" spans="1:169">
      <c r="A38" s="527"/>
      <c r="B38" s="528"/>
      <c r="C38" s="528"/>
      <c r="D38" s="531"/>
      <c r="E38" s="534"/>
      <c r="F38" s="536"/>
      <c r="G38" s="366"/>
      <c r="H38" s="525"/>
      <c r="I38" s="525"/>
      <c r="J38" s="525"/>
      <c r="K38" s="525"/>
      <c r="L38" s="525"/>
      <c r="M38" s="574"/>
      <c r="N38" s="34"/>
      <c r="O38" s="34"/>
    </row>
    <row r="39" spans="1:169">
      <c r="A39" s="527"/>
      <c r="B39" s="528"/>
      <c r="C39" s="528"/>
      <c r="D39" s="531"/>
      <c r="E39" s="534"/>
      <c r="F39" s="536"/>
      <c r="G39" s="366"/>
      <c r="H39" s="525"/>
      <c r="I39" s="525"/>
      <c r="J39" s="525"/>
      <c r="K39" s="525"/>
      <c r="L39" s="525"/>
      <c r="M39" s="574"/>
      <c r="N39" s="34"/>
      <c r="O39" s="34"/>
    </row>
    <row r="40" spans="1:169" s="26" customFormat="1" ht="12.75">
      <c r="A40" s="527">
        <f>'7- Mapa Final'!A40</f>
        <v>4</v>
      </c>
      <c r="B40" s="528" t="str">
        <f>'7- Mapa Final'!B40</f>
        <v>Incumplimiento de los  términos y requisitos de ley en la atención  de los procesos de carrera judicial</v>
      </c>
      <c r="C40" s="528" t="str">
        <f>'7- Mapa Final'!C40</f>
        <v xml:space="preserve">Responder fuera de tiempo o sin solucionar los requerimientos de la ciudadanía </v>
      </c>
      <c r="D40" s="530" t="str">
        <f>'7- Mapa Final'!J40</f>
        <v>Media - 3</v>
      </c>
      <c r="E40" s="533" t="str">
        <f>'7- Mapa Final'!K40</f>
        <v>Menor - 2</v>
      </c>
      <c r="F40" s="536" t="str">
        <f>'7- Mapa Final'!M40</f>
        <v>Moderado - 6</v>
      </c>
      <c r="G40" s="366" t="s">
        <v>368</v>
      </c>
      <c r="H40" s="525"/>
      <c r="I40" s="525"/>
      <c r="J40" s="525"/>
      <c r="K40" s="525"/>
      <c r="L40" s="525"/>
      <c r="M40" s="574"/>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27"/>
      <c r="B41" s="528"/>
      <c r="C41" s="528"/>
      <c r="D41" s="531"/>
      <c r="E41" s="534"/>
      <c r="F41" s="536"/>
      <c r="G41" s="366"/>
      <c r="H41" s="525"/>
      <c r="I41" s="525"/>
      <c r="J41" s="525"/>
      <c r="K41" s="525"/>
      <c r="L41" s="525"/>
      <c r="M41" s="574"/>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27"/>
      <c r="B42" s="528"/>
      <c r="C42" s="528"/>
      <c r="D42" s="531"/>
      <c r="E42" s="534"/>
      <c r="F42" s="536"/>
      <c r="G42" s="366"/>
      <c r="H42" s="525"/>
      <c r="I42" s="525"/>
      <c r="J42" s="525"/>
      <c r="K42" s="525"/>
      <c r="L42" s="525"/>
      <c r="M42" s="574"/>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27"/>
      <c r="B43" s="528"/>
      <c r="C43" s="528"/>
      <c r="D43" s="531"/>
      <c r="E43" s="534"/>
      <c r="F43" s="536"/>
      <c r="G43" s="366"/>
      <c r="H43" s="525"/>
      <c r="I43" s="525"/>
      <c r="J43" s="525"/>
      <c r="K43" s="525"/>
      <c r="L43" s="525"/>
      <c r="M43" s="574"/>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27"/>
      <c r="B44" s="528"/>
      <c r="C44" s="528"/>
      <c r="D44" s="531"/>
      <c r="E44" s="534"/>
      <c r="F44" s="536"/>
      <c r="G44" s="366"/>
      <c r="H44" s="525"/>
      <c r="I44" s="525"/>
      <c r="J44" s="525"/>
      <c r="K44" s="525"/>
      <c r="L44" s="525"/>
      <c r="M44" s="574"/>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27"/>
      <c r="B45" s="528"/>
      <c r="C45" s="528"/>
      <c r="D45" s="531"/>
      <c r="E45" s="534"/>
      <c r="F45" s="536"/>
      <c r="G45" s="366"/>
      <c r="H45" s="525"/>
      <c r="I45" s="525"/>
      <c r="J45" s="525"/>
      <c r="K45" s="525"/>
      <c r="L45" s="525"/>
      <c r="M45" s="574"/>
      <c r="N45" s="34"/>
      <c r="O45" s="34"/>
    </row>
    <row r="46" spans="1:169">
      <c r="A46" s="527"/>
      <c r="B46" s="528"/>
      <c r="C46" s="528"/>
      <c r="D46" s="531"/>
      <c r="E46" s="534"/>
      <c r="F46" s="536"/>
      <c r="G46" s="366"/>
      <c r="H46" s="525"/>
      <c r="I46" s="525"/>
      <c r="J46" s="525"/>
      <c r="K46" s="525"/>
      <c r="L46" s="525"/>
      <c r="M46" s="574"/>
      <c r="N46" s="34"/>
      <c r="O46" s="34"/>
    </row>
    <row r="47" spans="1:169">
      <c r="A47" s="527"/>
      <c r="B47" s="528"/>
      <c r="C47" s="528"/>
      <c r="D47" s="531"/>
      <c r="E47" s="534"/>
      <c r="F47" s="536"/>
      <c r="G47" s="366"/>
      <c r="H47" s="525"/>
      <c r="I47" s="525"/>
      <c r="J47" s="525"/>
      <c r="K47" s="525"/>
      <c r="L47" s="525"/>
      <c r="M47" s="574"/>
      <c r="N47" s="34"/>
      <c r="O47" s="34"/>
    </row>
    <row r="48" spans="1:169">
      <c r="A48" s="527"/>
      <c r="B48" s="528"/>
      <c r="C48" s="528"/>
      <c r="D48" s="531"/>
      <c r="E48" s="534"/>
      <c r="F48" s="536"/>
      <c r="G48" s="366"/>
      <c r="H48" s="525"/>
      <c r="I48" s="525"/>
      <c r="J48" s="525"/>
      <c r="K48" s="525"/>
      <c r="L48" s="525"/>
      <c r="M48" s="574"/>
      <c r="N48" s="34"/>
      <c r="O48" s="34"/>
    </row>
    <row r="49" spans="1:169">
      <c r="A49" s="527"/>
      <c r="B49" s="528"/>
      <c r="C49" s="528"/>
      <c r="D49" s="531"/>
      <c r="E49" s="534"/>
      <c r="F49" s="536"/>
      <c r="G49" s="366"/>
      <c r="H49" s="525"/>
      <c r="I49" s="525"/>
      <c r="J49" s="525"/>
      <c r="K49" s="525"/>
      <c r="L49" s="525"/>
      <c r="M49" s="574"/>
      <c r="N49" s="34"/>
      <c r="O49" s="34"/>
    </row>
    <row r="50" spans="1:169" s="26" customFormat="1" ht="12.75">
      <c r="A50" s="527">
        <f>'7- Mapa Final'!A50</f>
        <v>5</v>
      </c>
      <c r="B50" s="528" t="str">
        <f>'7- Mapa Final'!B50</f>
        <v>Recibir dádivas o beneficios a nombre propio o de terceros para seleccionar o, rechazar aspirantes sin el lleno de los requisitos o asignar puntajes erróneos</v>
      </c>
      <c r="C50" s="528" t="str">
        <f>'7- Mapa Final'!C50</f>
        <v>Se efectuán y comunican resultados de los procesos en los cuales se seleccionana aspirantes que no cumplen con los requisitos, o se rechazan aspirantes que cumplen o se entregan puntajes con información que no coinciden con los resultados obtenidos</v>
      </c>
      <c r="D50" s="530" t="str">
        <f>'7- Mapa Final'!J50</f>
        <v>Muy Baja - 1</v>
      </c>
      <c r="E50" s="533" t="str">
        <f>'7- Mapa Final'!K50</f>
        <v>Mayor - 4</v>
      </c>
      <c r="F50" s="536" t="str">
        <f>'7- Mapa Final'!M50</f>
        <v>Alto  - 4</v>
      </c>
      <c r="G50" s="366" t="s">
        <v>368</v>
      </c>
      <c r="H50" s="525"/>
      <c r="I50" s="525"/>
      <c r="J50" s="525"/>
      <c r="K50" s="525"/>
      <c r="L50" s="525"/>
      <c r="M50" s="57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27"/>
      <c r="B51" s="528"/>
      <c r="C51" s="528"/>
      <c r="D51" s="531"/>
      <c r="E51" s="534"/>
      <c r="F51" s="536"/>
      <c r="G51" s="366"/>
      <c r="H51" s="525"/>
      <c r="I51" s="525"/>
      <c r="J51" s="525"/>
      <c r="K51" s="525"/>
      <c r="L51" s="525"/>
      <c r="M51" s="57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27"/>
      <c r="B52" s="528"/>
      <c r="C52" s="528"/>
      <c r="D52" s="531"/>
      <c r="E52" s="534"/>
      <c r="F52" s="536"/>
      <c r="G52" s="366"/>
      <c r="H52" s="525"/>
      <c r="I52" s="525"/>
      <c r="J52" s="525"/>
      <c r="K52" s="525"/>
      <c r="L52" s="525"/>
      <c r="M52" s="57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27"/>
      <c r="B53" s="528"/>
      <c r="C53" s="528"/>
      <c r="D53" s="531"/>
      <c r="E53" s="534"/>
      <c r="F53" s="536"/>
      <c r="G53" s="366"/>
      <c r="H53" s="525"/>
      <c r="I53" s="525"/>
      <c r="J53" s="525"/>
      <c r="K53" s="525"/>
      <c r="L53" s="525"/>
      <c r="M53" s="57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27"/>
      <c r="B54" s="528"/>
      <c r="C54" s="528"/>
      <c r="D54" s="531"/>
      <c r="E54" s="534"/>
      <c r="F54" s="536"/>
      <c r="G54" s="366"/>
      <c r="H54" s="525"/>
      <c r="I54" s="525"/>
      <c r="J54" s="525"/>
      <c r="K54" s="525"/>
      <c r="L54" s="525"/>
      <c r="M54" s="57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27"/>
      <c r="B55" s="528"/>
      <c r="C55" s="528"/>
      <c r="D55" s="531"/>
      <c r="E55" s="534"/>
      <c r="F55" s="536"/>
      <c r="G55" s="366"/>
      <c r="H55" s="525"/>
      <c r="I55" s="525"/>
      <c r="J55" s="525"/>
      <c r="K55" s="525"/>
      <c r="L55" s="525"/>
      <c r="M55" s="574"/>
      <c r="N55" s="34"/>
      <c r="O55" s="34"/>
    </row>
    <row r="56" spans="1:169">
      <c r="A56" s="527"/>
      <c r="B56" s="528"/>
      <c r="C56" s="528"/>
      <c r="D56" s="531"/>
      <c r="E56" s="534"/>
      <c r="F56" s="536"/>
      <c r="G56" s="366"/>
      <c r="H56" s="525"/>
      <c r="I56" s="525"/>
      <c r="J56" s="525"/>
      <c r="K56" s="525"/>
      <c r="L56" s="525"/>
      <c r="M56" s="574"/>
      <c r="N56" s="34"/>
      <c r="O56" s="34"/>
    </row>
    <row r="57" spans="1:169">
      <c r="A57" s="527"/>
      <c r="B57" s="528"/>
      <c r="C57" s="528"/>
      <c r="D57" s="531"/>
      <c r="E57" s="534"/>
      <c r="F57" s="536"/>
      <c r="G57" s="366"/>
      <c r="H57" s="525"/>
      <c r="I57" s="525"/>
      <c r="J57" s="525"/>
      <c r="K57" s="525"/>
      <c r="L57" s="525"/>
      <c r="M57" s="574"/>
      <c r="N57" s="34"/>
      <c r="O57" s="34"/>
    </row>
    <row r="58" spans="1:169">
      <c r="A58" s="527"/>
      <c r="B58" s="528"/>
      <c r="C58" s="528"/>
      <c r="D58" s="531"/>
      <c r="E58" s="534"/>
      <c r="F58" s="536"/>
      <c r="G58" s="366"/>
      <c r="H58" s="525"/>
      <c r="I58" s="525"/>
      <c r="J58" s="525"/>
      <c r="K58" s="525"/>
      <c r="L58" s="525"/>
      <c r="M58" s="574"/>
      <c r="N58" s="34"/>
      <c r="O58" s="34"/>
    </row>
    <row r="59" spans="1:169">
      <c r="A59" s="527"/>
      <c r="B59" s="528"/>
      <c r="C59" s="528"/>
      <c r="D59" s="531"/>
      <c r="E59" s="534"/>
      <c r="F59" s="536"/>
      <c r="G59" s="366"/>
      <c r="H59" s="525"/>
      <c r="I59" s="525"/>
      <c r="J59" s="525"/>
      <c r="K59" s="525"/>
      <c r="L59" s="525"/>
      <c r="M59" s="574"/>
      <c r="N59" s="34"/>
      <c r="O59" s="34"/>
    </row>
    <row r="60" spans="1:169" s="26" customFormat="1" ht="12.75">
      <c r="A60" s="527" t="e">
        <f>'7- Mapa Final'!#REF!</f>
        <v>#REF!</v>
      </c>
      <c r="B60" s="528" t="e">
        <f>'7- Mapa Final'!#REF!</f>
        <v>#REF!</v>
      </c>
      <c r="C60" s="528" t="e">
        <f>'7- Mapa Final'!#REF!</f>
        <v>#REF!</v>
      </c>
      <c r="D60" s="530" t="e">
        <f>'7- Mapa Final'!#REF!</f>
        <v>#REF!</v>
      </c>
      <c r="E60" s="533" t="e">
        <f>'7- Mapa Final'!#REF!</f>
        <v>#REF!</v>
      </c>
      <c r="F60" s="536" t="e">
        <f>'7- Mapa Final'!#REF!</f>
        <v>#REF!</v>
      </c>
      <c r="G60" s="366" t="s">
        <v>368</v>
      </c>
      <c r="H60" s="525"/>
      <c r="I60" s="525"/>
      <c r="J60" s="525"/>
      <c r="K60" s="525"/>
      <c r="L60" s="525"/>
      <c r="M60" s="574"/>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27"/>
      <c r="B61" s="528"/>
      <c r="C61" s="528"/>
      <c r="D61" s="531"/>
      <c r="E61" s="534"/>
      <c r="F61" s="536"/>
      <c r="G61" s="366"/>
      <c r="H61" s="525"/>
      <c r="I61" s="525"/>
      <c r="J61" s="525"/>
      <c r="K61" s="525"/>
      <c r="L61" s="525"/>
      <c r="M61" s="574"/>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27"/>
      <c r="B62" s="528"/>
      <c r="C62" s="528"/>
      <c r="D62" s="531"/>
      <c r="E62" s="534"/>
      <c r="F62" s="536"/>
      <c r="G62" s="366"/>
      <c r="H62" s="525"/>
      <c r="I62" s="525"/>
      <c r="J62" s="525"/>
      <c r="K62" s="525"/>
      <c r="L62" s="525"/>
      <c r="M62" s="574"/>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27"/>
      <c r="B63" s="528"/>
      <c r="C63" s="528"/>
      <c r="D63" s="531"/>
      <c r="E63" s="534"/>
      <c r="F63" s="536"/>
      <c r="G63" s="366"/>
      <c r="H63" s="525"/>
      <c r="I63" s="525"/>
      <c r="J63" s="525"/>
      <c r="K63" s="525"/>
      <c r="L63" s="525"/>
      <c r="M63" s="574"/>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27"/>
      <c r="B64" s="528"/>
      <c r="C64" s="528"/>
      <c r="D64" s="531"/>
      <c r="E64" s="534"/>
      <c r="F64" s="536"/>
      <c r="G64" s="366"/>
      <c r="H64" s="525"/>
      <c r="I64" s="525"/>
      <c r="J64" s="525"/>
      <c r="K64" s="525"/>
      <c r="L64" s="525"/>
      <c r="M64" s="574"/>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27"/>
      <c r="B65" s="528"/>
      <c r="C65" s="528"/>
      <c r="D65" s="531"/>
      <c r="E65" s="534"/>
      <c r="F65" s="536"/>
      <c r="G65" s="366"/>
      <c r="H65" s="525"/>
      <c r="I65" s="525"/>
      <c r="J65" s="525"/>
      <c r="K65" s="525"/>
      <c r="L65" s="525"/>
      <c r="M65" s="574"/>
      <c r="N65" s="34"/>
      <c r="O65" s="34"/>
    </row>
    <row r="66" spans="1:169">
      <c r="A66" s="527"/>
      <c r="B66" s="528"/>
      <c r="C66" s="528"/>
      <c r="D66" s="531"/>
      <c r="E66" s="534"/>
      <c r="F66" s="536"/>
      <c r="G66" s="366"/>
      <c r="H66" s="525"/>
      <c r="I66" s="525"/>
      <c r="J66" s="525"/>
      <c r="K66" s="525"/>
      <c r="L66" s="525"/>
      <c r="M66" s="574"/>
      <c r="N66" s="34"/>
      <c r="O66" s="34"/>
    </row>
    <row r="67" spans="1:169">
      <c r="A67" s="527"/>
      <c r="B67" s="528"/>
      <c r="C67" s="528"/>
      <c r="D67" s="531"/>
      <c r="E67" s="534"/>
      <c r="F67" s="536"/>
      <c r="G67" s="366"/>
      <c r="H67" s="525"/>
      <c r="I67" s="525"/>
      <c r="J67" s="525"/>
      <c r="K67" s="525"/>
      <c r="L67" s="525"/>
      <c r="M67" s="574"/>
      <c r="N67" s="34"/>
      <c r="O67" s="34"/>
    </row>
    <row r="68" spans="1:169">
      <c r="A68" s="527"/>
      <c r="B68" s="528"/>
      <c r="C68" s="528"/>
      <c r="D68" s="531"/>
      <c r="E68" s="534"/>
      <c r="F68" s="536"/>
      <c r="G68" s="366"/>
      <c r="H68" s="525"/>
      <c r="I68" s="525"/>
      <c r="J68" s="525"/>
      <c r="K68" s="525"/>
      <c r="L68" s="525"/>
      <c r="M68" s="574"/>
      <c r="N68" s="34"/>
      <c r="O68" s="34"/>
    </row>
    <row r="69" spans="1:169">
      <c r="A69" s="527"/>
      <c r="B69" s="528"/>
      <c r="C69" s="528"/>
      <c r="D69" s="531"/>
      <c r="E69" s="534"/>
      <c r="F69" s="536"/>
      <c r="G69" s="366"/>
      <c r="H69" s="525"/>
      <c r="I69" s="525"/>
      <c r="J69" s="525"/>
      <c r="K69" s="525"/>
      <c r="L69" s="525"/>
      <c r="M69" s="574"/>
      <c r="N69" s="34"/>
      <c r="O69" s="34"/>
    </row>
    <row r="70" spans="1:169" s="26" customFormat="1" ht="12.75" customHeight="1">
      <c r="A70" s="527" t="e">
        <f>'7- Mapa Final'!#REF!</f>
        <v>#REF!</v>
      </c>
      <c r="B70" s="528" t="e">
        <f>'7- Mapa Final'!#REF!</f>
        <v>#REF!</v>
      </c>
      <c r="C70" s="528" t="e">
        <f>'7- Mapa Final'!#REF!</f>
        <v>#REF!</v>
      </c>
      <c r="D70" s="530" t="e">
        <f>'7- Mapa Final'!#REF!</f>
        <v>#REF!</v>
      </c>
      <c r="E70" s="533" t="e">
        <f>'7- Mapa Final'!#REF!</f>
        <v>#REF!</v>
      </c>
      <c r="F70" s="536" t="e">
        <f>'7- Mapa Final'!#REF!</f>
        <v>#REF!</v>
      </c>
      <c r="G70" s="366" t="s">
        <v>368</v>
      </c>
      <c r="H70" s="525"/>
      <c r="I70" s="525"/>
      <c r="J70" s="525"/>
      <c r="K70" s="525"/>
      <c r="L70" s="525"/>
      <c r="M70" s="57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27"/>
      <c r="B71" s="528"/>
      <c r="C71" s="528"/>
      <c r="D71" s="531"/>
      <c r="E71" s="534"/>
      <c r="F71" s="536"/>
      <c r="G71" s="366"/>
      <c r="H71" s="525"/>
      <c r="I71" s="525"/>
      <c r="J71" s="525"/>
      <c r="K71" s="525"/>
      <c r="L71" s="525"/>
      <c r="M71" s="574"/>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27"/>
      <c r="B72" s="528"/>
      <c r="C72" s="528"/>
      <c r="D72" s="531"/>
      <c r="E72" s="534"/>
      <c r="F72" s="536"/>
      <c r="G72" s="366"/>
      <c r="H72" s="525"/>
      <c r="I72" s="525"/>
      <c r="J72" s="525"/>
      <c r="K72" s="525"/>
      <c r="L72" s="525"/>
      <c r="M72" s="574"/>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27"/>
      <c r="B73" s="528"/>
      <c r="C73" s="528"/>
      <c r="D73" s="531"/>
      <c r="E73" s="534"/>
      <c r="F73" s="536"/>
      <c r="G73" s="366"/>
      <c r="H73" s="525"/>
      <c r="I73" s="525"/>
      <c r="J73" s="525"/>
      <c r="K73" s="525"/>
      <c r="L73" s="525"/>
      <c r="M73" s="57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27"/>
      <c r="B74" s="528"/>
      <c r="C74" s="528"/>
      <c r="D74" s="531"/>
      <c r="E74" s="534"/>
      <c r="F74" s="536"/>
      <c r="G74" s="366"/>
      <c r="H74" s="525"/>
      <c r="I74" s="525"/>
      <c r="J74" s="525"/>
      <c r="K74" s="525"/>
      <c r="L74" s="525"/>
      <c r="M74" s="57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27"/>
      <c r="B75" s="528"/>
      <c r="C75" s="528"/>
      <c r="D75" s="531"/>
      <c r="E75" s="534"/>
      <c r="F75" s="536"/>
      <c r="G75" s="366"/>
      <c r="H75" s="525"/>
      <c r="I75" s="525"/>
      <c r="J75" s="525"/>
      <c r="K75" s="525"/>
      <c r="L75" s="525"/>
      <c r="M75" s="574"/>
      <c r="N75" s="34"/>
      <c r="O75" s="34"/>
    </row>
    <row r="76" spans="1:169">
      <c r="A76" s="527"/>
      <c r="B76" s="528"/>
      <c r="C76" s="528"/>
      <c r="D76" s="531"/>
      <c r="E76" s="534"/>
      <c r="F76" s="536"/>
      <c r="G76" s="366"/>
      <c r="H76" s="525"/>
      <c r="I76" s="525"/>
      <c r="J76" s="525"/>
      <c r="K76" s="525"/>
      <c r="L76" s="525"/>
      <c r="M76" s="574"/>
      <c r="N76" s="34"/>
      <c r="O76" s="34"/>
    </row>
    <row r="77" spans="1:169">
      <c r="A77" s="527"/>
      <c r="B77" s="528"/>
      <c r="C77" s="528"/>
      <c r="D77" s="531"/>
      <c r="E77" s="534"/>
      <c r="F77" s="536"/>
      <c r="G77" s="366"/>
      <c r="H77" s="525"/>
      <c r="I77" s="525"/>
      <c r="J77" s="525"/>
      <c r="K77" s="525"/>
      <c r="L77" s="525"/>
      <c r="M77" s="574"/>
      <c r="N77" s="34"/>
      <c r="O77" s="34"/>
    </row>
    <row r="78" spans="1:169">
      <c r="A78" s="527"/>
      <c r="B78" s="528"/>
      <c r="C78" s="528"/>
      <c r="D78" s="531"/>
      <c r="E78" s="534"/>
      <c r="F78" s="536"/>
      <c r="G78" s="366"/>
      <c r="H78" s="525"/>
      <c r="I78" s="525"/>
      <c r="J78" s="525"/>
      <c r="K78" s="525"/>
      <c r="L78" s="525"/>
      <c r="M78" s="574"/>
      <c r="N78" s="34"/>
      <c r="O78" s="34"/>
    </row>
    <row r="79" spans="1:169">
      <c r="A79" s="527"/>
      <c r="B79" s="528"/>
      <c r="C79" s="528"/>
      <c r="D79" s="531"/>
      <c r="E79" s="534"/>
      <c r="F79" s="536"/>
      <c r="G79" s="366"/>
      <c r="H79" s="525"/>
      <c r="I79" s="525"/>
      <c r="J79" s="525"/>
      <c r="K79" s="525"/>
      <c r="L79" s="525"/>
      <c r="M79" s="574"/>
      <c r="N79" s="34"/>
      <c r="O79" s="34"/>
    </row>
    <row r="80" spans="1:169" s="26" customFormat="1" ht="12.75" customHeight="1">
      <c r="A80" s="527">
        <f>'7- Mapa Final'!A60</f>
        <v>6</v>
      </c>
      <c r="B80" s="528" t="str">
        <f>'7- Mapa Final'!B60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528" t="str">
        <f>'7- Mapa Final'!C60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80" s="530" t="str">
        <f>'7- Mapa Final'!J60</f>
        <v>Muy Baja - 1</v>
      </c>
      <c r="E80" s="533" t="str">
        <f>'7- Mapa Final'!K60</f>
        <v>Mayor - 4</v>
      </c>
      <c r="F80" s="536" t="str">
        <f>'7- Mapa Final'!M60</f>
        <v>Alto  - 4</v>
      </c>
      <c r="G80" s="366" t="s">
        <v>368</v>
      </c>
      <c r="H80" s="525"/>
      <c r="I80" s="525"/>
      <c r="J80" s="525"/>
      <c r="K80" s="525"/>
      <c r="L80" s="525"/>
      <c r="M80" s="574"/>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4"/>
      <c r="CA80" s="34"/>
      <c r="CB80" s="34"/>
      <c r="CC80" s="34"/>
      <c r="CD80" s="34"/>
      <c r="CE80" s="34"/>
      <c r="CF80" s="34"/>
      <c r="CG80" s="34"/>
      <c r="CH80" s="34"/>
      <c r="CI80" s="34"/>
      <c r="CJ80" s="34"/>
      <c r="CK80" s="34"/>
      <c r="CL80" s="34"/>
      <c r="CM80" s="34"/>
      <c r="CN80" s="34"/>
      <c r="CO80" s="34"/>
      <c r="CP80" s="34"/>
      <c r="CQ80" s="34"/>
      <c r="CR80" s="34"/>
      <c r="CS80" s="34"/>
      <c r="CT80" s="34"/>
      <c r="CU80" s="34"/>
      <c r="CV80" s="34"/>
      <c r="CW80" s="34"/>
      <c r="CX80" s="34"/>
      <c r="CY80" s="34"/>
      <c r="CZ80" s="34"/>
      <c r="DA80" s="34"/>
      <c r="DB80" s="34"/>
      <c r="DC80" s="34"/>
      <c r="DD80" s="34"/>
      <c r="DE80" s="34"/>
      <c r="DF80" s="34"/>
      <c r="DG80" s="34"/>
      <c r="DH80" s="34"/>
      <c r="DI80" s="34"/>
      <c r="DJ80" s="34"/>
      <c r="DK80" s="34"/>
      <c r="DL80" s="34"/>
      <c r="DM80" s="34"/>
      <c r="DN80" s="34"/>
      <c r="DO80" s="34"/>
      <c r="DP80" s="34"/>
      <c r="DQ80" s="34"/>
      <c r="DR80" s="34"/>
      <c r="DS80" s="34"/>
      <c r="DT80" s="34"/>
      <c r="DU80" s="34"/>
      <c r="DV80" s="34"/>
      <c r="DW80" s="34"/>
      <c r="DX80" s="34"/>
      <c r="DY80" s="34"/>
      <c r="DZ80" s="34"/>
      <c r="EA80" s="34"/>
      <c r="EB80" s="34"/>
      <c r="EC80" s="34"/>
      <c r="ED80" s="34"/>
      <c r="EE80" s="34"/>
      <c r="EF80" s="34"/>
      <c r="EG80" s="34"/>
      <c r="EH80" s="34"/>
      <c r="EI80" s="34"/>
      <c r="EJ80" s="34"/>
      <c r="EK80" s="34"/>
      <c r="EL80" s="34"/>
      <c r="EM80" s="34"/>
      <c r="EN80" s="34"/>
      <c r="EO80" s="34"/>
      <c r="EP80" s="34"/>
      <c r="EQ80" s="34"/>
      <c r="ER80" s="34"/>
      <c r="ES80" s="34"/>
      <c r="ET80" s="34"/>
      <c r="EU80" s="34"/>
      <c r="EV80" s="34"/>
      <c r="EW80" s="34"/>
      <c r="EX80" s="34"/>
      <c r="EY80" s="34"/>
      <c r="EZ80" s="34"/>
      <c r="FA80" s="34"/>
      <c r="FB80" s="34"/>
      <c r="FC80" s="34"/>
      <c r="FD80" s="34"/>
      <c r="FE80" s="34"/>
      <c r="FF80" s="34"/>
      <c r="FG80" s="34"/>
      <c r="FH80" s="34"/>
      <c r="FI80" s="34"/>
      <c r="FJ80" s="34"/>
      <c r="FK80" s="34"/>
      <c r="FL80" s="34"/>
      <c r="FM80" s="34"/>
    </row>
    <row r="81" spans="1:169" s="26" customFormat="1" ht="12.75" customHeight="1">
      <c r="A81" s="527"/>
      <c r="B81" s="528"/>
      <c r="C81" s="528"/>
      <c r="D81" s="531"/>
      <c r="E81" s="534"/>
      <c r="F81" s="536"/>
      <c r="G81" s="366"/>
      <c r="H81" s="525"/>
      <c r="I81" s="525"/>
      <c r="J81" s="525"/>
      <c r="K81" s="525"/>
      <c r="L81" s="525"/>
      <c r="M81" s="574"/>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4"/>
      <c r="BZ81" s="34"/>
      <c r="CA81" s="34"/>
      <c r="CB81" s="34"/>
      <c r="CC81" s="34"/>
      <c r="CD81" s="34"/>
      <c r="CE81" s="34"/>
      <c r="CF81" s="34"/>
      <c r="CG81" s="34"/>
      <c r="CH81" s="34"/>
      <c r="CI81" s="34"/>
      <c r="CJ81" s="34"/>
      <c r="CK81" s="34"/>
      <c r="CL81" s="34"/>
      <c r="CM81" s="34"/>
      <c r="CN81" s="34"/>
      <c r="CO81" s="34"/>
      <c r="CP81" s="34"/>
      <c r="CQ81" s="34"/>
      <c r="CR81" s="34"/>
      <c r="CS81" s="34"/>
      <c r="CT81" s="34"/>
      <c r="CU81" s="34"/>
      <c r="CV81" s="34"/>
      <c r="CW81" s="34"/>
      <c r="CX81" s="34"/>
      <c r="CY81" s="34"/>
      <c r="CZ81" s="34"/>
      <c r="DA81" s="34"/>
      <c r="DB81" s="34"/>
      <c r="DC81" s="34"/>
      <c r="DD81" s="34"/>
      <c r="DE81" s="34"/>
      <c r="DF81" s="34"/>
      <c r="DG81" s="34"/>
      <c r="DH81" s="34"/>
      <c r="DI81" s="34"/>
      <c r="DJ81" s="34"/>
      <c r="DK81" s="34"/>
      <c r="DL81" s="34"/>
      <c r="DM81" s="34"/>
      <c r="DN81" s="34"/>
      <c r="DO81" s="34"/>
      <c r="DP81" s="34"/>
      <c r="DQ81" s="34"/>
      <c r="DR81" s="34"/>
      <c r="DS81" s="34"/>
      <c r="DT81" s="34"/>
      <c r="DU81" s="34"/>
      <c r="DV81" s="34"/>
      <c r="DW81" s="34"/>
      <c r="DX81" s="34"/>
      <c r="DY81" s="34"/>
      <c r="DZ81" s="34"/>
      <c r="EA81" s="34"/>
      <c r="EB81" s="34"/>
      <c r="EC81" s="34"/>
      <c r="ED81" s="34"/>
      <c r="EE81" s="34"/>
      <c r="EF81" s="34"/>
      <c r="EG81" s="34"/>
      <c r="EH81" s="34"/>
      <c r="EI81" s="34"/>
      <c r="EJ81" s="34"/>
      <c r="EK81" s="34"/>
      <c r="EL81" s="34"/>
      <c r="EM81" s="34"/>
      <c r="EN81" s="34"/>
      <c r="EO81" s="34"/>
      <c r="EP81" s="34"/>
      <c r="EQ81" s="34"/>
      <c r="ER81" s="34"/>
      <c r="ES81" s="34"/>
      <c r="ET81" s="34"/>
      <c r="EU81" s="34"/>
      <c r="EV81" s="34"/>
      <c r="EW81" s="34"/>
      <c r="EX81" s="34"/>
      <c r="EY81" s="34"/>
      <c r="EZ81" s="34"/>
      <c r="FA81" s="34"/>
      <c r="FB81" s="34"/>
      <c r="FC81" s="34"/>
      <c r="FD81" s="34"/>
      <c r="FE81" s="34"/>
      <c r="FF81" s="34"/>
      <c r="FG81" s="34"/>
      <c r="FH81" s="34"/>
      <c r="FI81" s="34"/>
      <c r="FJ81" s="34"/>
      <c r="FK81" s="34"/>
      <c r="FL81" s="34"/>
      <c r="FM81" s="34"/>
    </row>
    <row r="82" spans="1:169" s="26" customFormat="1" ht="12.75" customHeight="1">
      <c r="A82" s="527"/>
      <c r="B82" s="528"/>
      <c r="C82" s="528"/>
      <c r="D82" s="531"/>
      <c r="E82" s="534"/>
      <c r="F82" s="536"/>
      <c r="G82" s="366"/>
      <c r="H82" s="525"/>
      <c r="I82" s="525"/>
      <c r="J82" s="525"/>
      <c r="K82" s="525"/>
      <c r="L82" s="525"/>
      <c r="M82" s="574"/>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34"/>
      <c r="BI82" s="34"/>
      <c r="BJ82" s="34"/>
      <c r="BK82" s="34"/>
      <c r="BL82" s="34"/>
      <c r="BM82" s="34"/>
      <c r="BN82" s="34"/>
      <c r="BO82" s="34"/>
      <c r="BP82" s="34"/>
      <c r="BQ82" s="34"/>
      <c r="BR82" s="34"/>
      <c r="BS82" s="34"/>
      <c r="BT82" s="34"/>
      <c r="BU82" s="34"/>
      <c r="BV82" s="34"/>
      <c r="BW82" s="34"/>
      <c r="BX82" s="34"/>
      <c r="BY82" s="34"/>
      <c r="BZ82" s="34"/>
      <c r="CA82" s="34"/>
      <c r="CB82" s="34"/>
      <c r="CC82" s="34"/>
      <c r="CD82" s="34"/>
      <c r="CE82" s="34"/>
      <c r="CF82" s="34"/>
      <c r="CG82" s="34"/>
      <c r="CH82" s="34"/>
      <c r="CI82" s="34"/>
      <c r="CJ82" s="34"/>
      <c r="CK82" s="34"/>
      <c r="CL82" s="34"/>
      <c r="CM82" s="34"/>
      <c r="CN82" s="34"/>
      <c r="CO82" s="34"/>
      <c r="CP82" s="34"/>
      <c r="CQ82" s="34"/>
      <c r="CR82" s="34"/>
      <c r="CS82" s="34"/>
      <c r="CT82" s="34"/>
      <c r="CU82" s="34"/>
      <c r="CV82" s="34"/>
      <c r="CW82" s="34"/>
      <c r="CX82" s="34"/>
      <c r="CY82" s="34"/>
      <c r="CZ82" s="34"/>
      <c r="DA82" s="34"/>
      <c r="DB82" s="34"/>
      <c r="DC82" s="34"/>
      <c r="DD82" s="34"/>
      <c r="DE82" s="34"/>
      <c r="DF82" s="34"/>
      <c r="DG82" s="34"/>
      <c r="DH82" s="34"/>
      <c r="DI82" s="34"/>
      <c r="DJ82" s="34"/>
      <c r="DK82" s="34"/>
      <c r="DL82" s="34"/>
      <c r="DM82" s="34"/>
      <c r="DN82" s="34"/>
      <c r="DO82" s="34"/>
      <c r="DP82" s="34"/>
      <c r="DQ82" s="34"/>
      <c r="DR82" s="34"/>
      <c r="DS82" s="34"/>
      <c r="DT82" s="34"/>
      <c r="DU82" s="34"/>
      <c r="DV82" s="34"/>
      <c r="DW82" s="34"/>
      <c r="DX82" s="34"/>
      <c r="DY82" s="34"/>
      <c r="DZ82" s="34"/>
      <c r="EA82" s="34"/>
      <c r="EB82" s="34"/>
      <c r="EC82" s="34"/>
      <c r="ED82" s="34"/>
      <c r="EE82" s="34"/>
      <c r="EF82" s="34"/>
      <c r="EG82" s="34"/>
      <c r="EH82" s="34"/>
      <c r="EI82" s="34"/>
      <c r="EJ82" s="34"/>
      <c r="EK82" s="34"/>
      <c r="EL82" s="34"/>
      <c r="EM82" s="34"/>
      <c r="EN82" s="34"/>
      <c r="EO82" s="34"/>
      <c r="EP82" s="34"/>
      <c r="EQ82" s="34"/>
      <c r="ER82" s="34"/>
      <c r="ES82" s="34"/>
      <c r="ET82" s="34"/>
      <c r="EU82" s="34"/>
      <c r="EV82" s="34"/>
      <c r="EW82" s="34"/>
      <c r="EX82" s="34"/>
      <c r="EY82" s="34"/>
      <c r="EZ82" s="34"/>
      <c r="FA82" s="34"/>
      <c r="FB82" s="34"/>
      <c r="FC82" s="34"/>
      <c r="FD82" s="34"/>
      <c r="FE82" s="34"/>
      <c r="FF82" s="34"/>
      <c r="FG82" s="34"/>
      <c r="FH82" s="34"/>
      <c r="FI82" s="34"/>
      <c r="FJ82" s="34"/>
      <c r="FK82" s="34"/>
      <c r="FL82" s="34"/>
      <c r="FM82" s="34"/>
    </row>
    <row r="83" spans="1:169" s="26" customFormat="1" ht="12.75" customHeight="1">
      <c r="A83" s="527"/>
      <c r="B83" s="528"/>
      <c r="C83" s="528"/>
      <c r="D83" s="531"/>
      <c r="E83" s="534"/>
      <c r="F83" s="536"/>
      <c r="G83" s="366"/>
      <c r="H83" s="525"/>
      <c r="I83" s="525"/>
      <c r="J83" s="525"/>
      <c r="K83" s="525"/>
      <c r="L83" s="525"/>
      <c r="M83" s="574"/>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c r="BX83" s="34"/>
      <c r="BY83" s="34"/>
      <c r="BZ83" s="34"/>
      <c r="CA83" s="34"/>
      <c r="CB83" s="34"/>
      <c r="CC83" s="34"/>
      <c r="CD83" s="34"/>
      <c r="CE83" s="34"/>
      <c r="CF83" s="34"/>
      <c r="CG83" s="34"/>
      <c r="CH83" s="34"/>
      <c r="CI83" s="34"/>
      <c r="CJ83" s="34"/>
      <c r="CK83" s="34"/>
      <c r="CL83" s="34"/>
      <c r="CM83" s="34"/>
      <c r="CN83" s="34"/>
      <c r="CO83" s="34"/>
      <c r="CP83" s="34"/>
      <c r="CQ83" s="34"/>
      <c r="CR83" s="34"/>
      <c r="CS83" s="34"/>
      <c r="CT83" s="34"/>
      <c r="CU83" s="34"/>
      <c r="CV83" s="34"/>
      <c r="CW83" s="34"/>
      <c r="CX83" s="34"/>
      <c r="CY83" s="34"/>
      <c r="CZ83" s="34"/>
      <c r="DA83" s="34"/>
      <c r="DB83" s="34"/>
      <c r="DC83" s="34"/>
      <c r="DD83" s="34"/>
      <c r="DE83" s="34"/>
      <c r="DF83" s="34"/>
      <c r="DG83" s="34"/>
      <c r="DH83" s="34"/>
      <c r="DI83" s="34"/>
      <c r="DJ83" s="34"/>
      <c r="DK83" s="34"/>
      <c r="DL83" s="34"/>
      <c r="DM83" s="34"/>
      <c r="DN83" s="34"/>
      <c r="DO83" s="34"/>
      <c r="DP83" s="34"/>
      <c r="DQ83" s="34"/>
      <c r="DR83" s="34"/>
      <c r="DS83" s="34"/>
      <c r="DT83" s="34"/>
      <c r="DU83" s="34"/>
      <c r="DV83" s="34"/>
      <c r="DW83" s="34"/>
      <c r="DX83" s="34"/>
      <c r="DY83" s="34"/>
      <c r="DZ83" s="34"/>
      <c r="EA83" s="34"/>
      <c r="EB83" s="34"/>
      <c r="EC83" s="34"/>
      <c r="ED83" s="34"/>
      <c r="EE83" s="34"/>
      <c r="EF83" s="34"/>
      <c r="EG83" s="34"/>
      <c r="EH83" s="34"/>
      <c r="EI83" s="34"/>
      <c r="EJ83" s="34"/>
      <c r="EK83" s="34"/>
      <c r="EL83" s="34"/>
      <c r="EM83" s="34"/>
      <c r="EN83" s="34"/>
      <c r="EO83" s="34"/>
      <c r="EP83" s="34"/>
      <c r="EQ83" s="34"/>
      <c r="ER83" s="34"/>
      <c r="ES83" s="34"/>
      <c r="ET83" s="34"/>
      <c r="EU83" s="34"/>
      <c r="EV83" s="34"/>
      <c r="EW83" s="34"/>
      <c r="EX83" s="34"/>
      <c r="EY83" s="34"/>
      <c r="EZ83" s="34"/>
      <c r="FA83" s="34"/>
      <c r="FB83" s="34"/>
      <c r="FC83" s="34"/>
      <c r="FD83" s="34"/>
      <c r="FE83" s="34"/>
      <c r="FF83" s="34"/>
      <c r="FG83" s="34"/>
      <c r="FH83" s="34"/>
      <c r="FI83" s="34"/>
      <c r="FJ83" s="34"/>
      <c r="FK83" s="34"/>
      <c r="FL83" s="34"/>
      <c r="FM83" s="34"/>
    </row>
    <row r="84" spans="1:169" s="26" customFormat="1" ht="13.5" customHeight="1">
      <c r="A84" s="527"/>
      <c r="B84" s="528"/>
      <c r="C84" s="528"/>
      <c r="D84" s="531"/>
      <c r="E84" s="534"/>
      <c r="F84" s="536"/>
      <c r="G84" s="366"/>
      <c r="H84" s="525"/>
      <c r="I84" s="525"/>
      <c r="J84" s="525"/>
      <c r="K84" s="525"/>
      <c r="L84" s="525"/>
      <c r="M84" s="574"/>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4"/>
      <c r="BZ84" s="34"/>
      <c r="CA84" s="34"/>
      <c r="CB84" s="34"/>
      <c r="CC84" s="34"/>
      <c r="CD84" s="34"/>
      <c r="CE84" s="34"/>
      <c r="CF84" s="34"/>
      <c r="CG84" s="34"/>
      <c r="CH84" s="34"/>
      <c r="CI84" s="34"/>
      <c r="CJ84" s="34"/>
      <c r="CK84" s="34"/>
      <c r="CL84" s="34"/>
      <c r="CM84" s="34"/>
      <c r="CN84" s="34"/>
      <c r="CO84" s="34"/>
      <c r="CP84" s="34"/>
      <c r="CQ84" s="34"/>
      <c r="CR84" s="34"/>
      <c r="CS84" s="34"/>
      <c r="CT84" s="34"/>
      <c r="CU84" s="34"/>
      <c r="CV84" s="34"/>
      <c r="CW84" s="34"/>
      <c r="CX84" s="34"/>
      <c r="CY84" s="34"/>
      <c r="CZ84" s="34"/>
      <c r="DA84" s="34"/>
      <c r="DB84" s="34"/>
      <c r="DC84" s="34"/>
      <c r="DD84" s="34"/>
      <c r="DE84" s="34"/>
      <c r="DF84" s="34"/>
      <c r="DG84" s="34"/>
      <c r="DH84" s="34"/>
      <c r="DI84" s="34"/>
      <c r="DJ84" s="34"/>
      <c r="DK84" s="34"/>
      <c r="DL84" s="34"/>
      <c r="DM84" s="34"/>
      <c r="DN84" s="34"/>
      <c r="DO84" s="34"/>
      <c r="DP84" s="34"/>
      <c r="DQ84" s="34"/>
      <c r="DR84" s="34"/>
      <c r="DS84" s="34"/>
      <c r="DT84" s="34"/>
      <c r="DU84" s="34"/>
      <c r="DV84" s="34"/>
      <c r="DW84" s="34"/>
      <c r="DX84" s="34"/>
      <c r="DY84" s="34"/>
      <c r="DZ84" s="34"/>
      <c r="EA84" s="34"/>
      <c r="EB84" s="34"/>
      <c r="EC84" s="34"/>
      <c r="ED84" s="34"/>
      <c r="EE84" s="34"/>
      <c r="EF84" s="34"/>
      <c r="EG84" s="34"/>
      <c r="EH84" s="34"/>
      <c r="EI84" s="34"/>
      <c r="EJ84" s="34"/>
      <c r="EK84" s="34"/>
      <c r="EL84" s="34"/>
      <c r="EM84" s="34"/>
      <c r="EN84" s="34"/>
      <c r="EO84" s="34"/>
      <c r="EP84" s="34"/>
      <c r="EQ84" s="34"/>
      <c r="ER84" s="34"/>
      <c r="ES84" s="34"/>
      <c r="ET84" s="34"/>
      <c r="EU84" s="34"/>
      <c r="EV84" s="34"/>
      <c r="EW84" s="34"/>
      <c r="EX84" s="34"/>
      <c r="EY84" s="34"/>
      <c r="EZ84" s="34"/>
      <c r="FA84" s="34"/>
      <c r="FB84" s="34"/>
      <c r="FC84" s="34"/>
      <c r="FD84" s="34"/>
      <c r="FE84" s="34"/>
      <c r="FF84" s="34"/>
      <c r="FG84" s="34"/>
      <c r="FH84" s="34"/>
      <c r="FI84" s="34"/>
      <c r="FJ84" s="34"/>
      <c r="FK84" s="34"/>
      <c r="FL84" s="34"/>
      <c r="FM84" s="34"/>
    </row>
    <row r="85" spans="1:169">
      <c r="A85" s="527"/>
      <c r="B85" s="528"/>
      <c r="C85" s="528"/>
      <c r="D85" s="531"/>
      <c r="E85" s="534"/>
      <c r="F85" s="536"/>
      <c r="G85" s="366"/>
      <c r="H85" s="525"/>
      <c r="I85" s="525"/>
      <c r="J85" s="525"/>
      <c r="K85" s="525"/>
      <c r="L85" s="525"/>
      <c r="M85" s="574"/>
      <c r="N85" s="34"/>
      <c r="O85" s="34"/>
    </row>
    <row r="86" spans="1:169">
      <c r="A86" s="527"/>
      <c r="B86" s="528"/>
      <c r="C86" s="528"/>
      <c r="D86" s="531"/>
      <c r="E86" s="534"/>
      <c r="F86" s="536"/>
      <c r="G86" s="366"/>
      <c r="H86" s="525"/>
      <c r="I86" s="525"/>
      <c r="J86" s="525"/>
      <c r="K86" s="525"/>
      <c r="L86" s="525"/>
      <c r="M86" s="574"/>
      <c r="N86" s="34"/>
      <c r="O86" s="34"/>
    </row>
    <row r="87" spans="1:169">
      <c r="A87" s="527"/>
      <c r="B87" s="528"/>
      <c r="C87" s="528"/>
      <c r="D87" s="531"/>
      <c r="E87" s="534"/>
      <c r="F87" s="536"/>
      <c r="G87" s="366"/>
      <c r="H87" s="525"/>
      <c r="I87" s="525"/>
      <c r="J87" s="525"/>
      <c r="K87" s="525"/>
      <c r="L87" s="525"/>
      <c r="M87" s="574"/>
      <c r="N87" s="34"/>
      <c r="O87" s="34"/>
    </row>
    <row r="88" spans="1:169">
      <c r="A88" s="527"/>
      <c r="B88" s="528"/>
      <c r="C88" s="528"/>
      <c r="D88" s="531"/>
      <c r="E88" s="534"/>
      <c r="F88" s="536"/>
      <c r="G88" s="366"/>
      <c r="H88" s="525"/>
      <c r="I88" s="525"/>
      <c r="J88" s="525"/>
      <c r="K88" s="525"/>
      <c r="L88" s="525"/>
      <c r="M88" s="574"/>
      <c r="N88" s="34"/>
      <c r="O88" s="34"/>
    </row>
    <row r="89" spans="1:169">
      <c r="A89" s="527"/>
      <c r="B89" s="528"/>
      <c r="C89" s="528"/>
      <c r="D89" s="531"/>
      <c r="E89" s="534"/>
      <c r="F89" s="536"/>
      <c r="G89" s="366"/>
      <c r="H89" s="525"/>
      <c r="I89" s="525"/>
      <c r="J89" s="525"/>
      <c r="K89" s="525"/>
      <c r="L89" s="525"/>
      <c r="M89" s="574"/>
      <c r="N89" s="34"/>
      <c r="O89" s="34"/>
    </row>
  </sheetData>
  <mergeCells count="121">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A80:A89"/>
    <mergeCell ref="B80:B89"/>
    <mergeCell ref="C80:C89"/>
    <mergeCell ref="D80:D89"/>
    <mergeCell ref="E80:E89"/>
    <mergeCell ref="F80:F8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M80:M89"/>
    <mergeCell ref="G80:G89"/>
    <mergeCell ref="H80:H89"/>
    <mergeCell ref="I80:I89"/>
    <mergeCell ref="J80:J89"/>
    <mergeCell ref="K80:K89"/>
    <mergeCell ref="L80:L89"/>
    <mergeCell ref="J70:J79"/>
    <mergeCell ref="K70:K79"/>
    <mergeCell ref="L70:L79"/>
    <mergeCell ref="M70:M79"/>
  </mergeCells>
  <conditionalFormatting sqref="A7:B7">
    <cfRule type="containsText" dxfId="55" priority="203" operator="containsText" text="3- Moderado">
      <formula>NOT(ISERROR(SEARCH("3- Moderado",A7)))</formula>
    </cfRule>
    <cfRule type="containsText" dxfId="54" priority="204" operator="containsText" text="6- Moderado">
      <formula>NOT(ISERROR(SEARCH("6- Moderado",A7)))</formula>
    </cfRule>
    <cfRule type="containsText" dxfId="53" priority="205" operator="containsText" text="4- Moderado">
      <formula>NOT(ISERROR(SEARCH("4- Moderado",A7)))</formula>
    </cfRule>
    <cfRule type="containsText" dxfId="52" priority="206" operator="containsText" text="3- Bajo">
      <formula>NOT(ISERROR(SEARCH("3- Bajo",A7)))</formula>
    </cfRule>
    <cfRule type="containsText" dxfId="51" priority="207" operator="containsText" text="4- Bajo">
      <formula>NOT(ISERROR(SEARCH("4- Bajo",A7)))</formula>
    </cfRule>
    <cfRule type="containsText" dxfId="50" priority="208" operator="containsText" text="1- Bajo">
      <formula>NOT(ISERROR(SEARCH("1- Bajo",A7)))</formula>
    </cfRule>
  </conditionalFormatting>
  <conditionalFormatting sqref="A10:E10 A20:E20">
    <cfRule type="containsText" dxfId="49" priority="197" operator="containsText" text="3- Moderado">
      <formula>NOT(ISERROR(SEARCH("3- Moderado",A10)))</formula>
    </cfRule>
    <cfRule type="containsText" dxfId="48" priority="198" operator="containsText" text="6- Moderado">
      <formula>NOT(ISERROR(SEARCH("6- Moderado",A10)))</formula>
    </cfRule>
    <cfRule type="containsText" dxfId="47" priority="199" operator="containsText" text="4- Moderado">
      <formula>NOT(ISERROR(SEARCH("4- Moderado",A10)))</formula>
    </cfRule>
    <cfRule type="containsText" dxfId="46" priority="200" operator="containsText" text="3- Bajo">
      <formula>NOT(ISERROR(SEARCH("3- Bajo",A10)))</formula>
    </cfRule>
    <cfRule type="containsText" dxfId="45" priority="201" operator="containsText" text="4- Bajo">
      <formula>NOT(ISERROR(SEARCH("4- Bajo",A10)))</formula>
    </cfRule>
    <cfRule type="containsText" dxfId="44" priority="202" operator="containsText" text="1- Bajo">
      <formula>NOT(ISERROR(SEARCH("1- Bajo",A10)))</formula>
    </cfRule>
  </conditionalFormatting>
  <conditionalFormatting sqref="A30:E30">
    <cfRule type="containsText" dxfId="43" priority="151" operator="containsText" text="3- Moderado">
      <formula>NOT(ISERROR(SEARCH("3- Moderado",A30)))</formula>
    </cfRule>
    <cfRule type="containsText" dxfId="42" priority="152" operator="containsText" text="6- Moderado">
      <formula>NOT(ISERROR(SEARCH("6- Moderado",A30)))</formula>
    </cfRule>
    <cfRule type="containsText" dxfId="41" priority="153" operator="containsText" text="4- Moderado">
      <formula>NOT(ISERROR(SEARCH("4- Moderado",A30)))</formula>
    </cfRule>
    <cfRule type="containsText" dxfId="40" priority="154" operator="containsText" text="3- Bajo">
      <formula>NOT(ISERROR(SEARCH("3- Bajo",A30)))</formula>
    </cfRule>
    <cfRule type="containsText" dxfId="39" priority="155" operator="containsText" text="4- Bajo">
      <formula>NOT(ISERROR(SEARCH("4- Bajo",A30)))</formula>
    </cfRule>
    <cfRule type="containsText" dxfId="38" priority="156" operator="containsText" text="1- Bajo">
      <formula>NOT(ISERROR(SEARCH("1- Bajo",A30)))</formula>
    </cfRule>
  </conditionalFormatting>
  <conditionalFormatting sqref="A40:E40">
    <cfRule type="containsText" dxfId="37" priority="123" operator="containsText" text="3- Moderado">
      <formula>NOT(ISERROR(SEARCH("3- Moderado",A40)))</formula>
    </cfRule>
    <cfRule type="containsText" dxfId="36" priority="124" operator="containsText" text="6- Moderado">
      <formula>NOT(ISERROR(SEARCH("6- Moderado",A40)))</formula>
    </cfRule>
    <cfRule type="containsText" dxfId="35" priority="125" operator="containsText" text="4- Moderado">
      <formula>NOT(ISERROR(SEARCH("4- Moderado",A40)))</formula>
    </cfRule>
    <cfRule type="containsText" dxfId="34" priority="126" operator="containsText" text="3- Bajo">
      <formula>NOT(ISERROR(SEARCH("3- Bajo",A40)))</formula>
    </cfRule>
    <cfRule type="containsText" dxfId="33" priority="127" operator="containsText" text="4- Bajo">
      <formula>NOT(ISERROR(SEARCH("4- Bajo",A40)))</formula>
    </cfRule>
    <cfRule type="containsText" dxfId="32" priority="128" operator="containsText" text="1- Bajo">
      <formula>NOT(ISERROR(SEARCH("1- Bajo",A40)))</formula>
    </cfRule>
  </conditionalFormatting>
  <conditionalFormatting sqref="A50:E50">
    <cfRule type="containsText" dxfId="31" priority="95" operator="containsText" text="3- Moderado">
      <formula>NOT(ISERROR(SEARCH("3- Moderado",A50)))</formula>
    </cfRule>
    <cfRule type="containsText" dxfId="30" priority="96" operator="containsText" text="6- Moderado">
      <formula>NOT(ISERROR(SEARCH("6- Moderado",A50)))</formula>
    </cfRule>
    <cfRule type="containsText" dxfId="29" priority="97" operator="containsText" text="4- Moderado">
      <formula>NOT(ISERROR(SEARCH("4- Moderado",A50)))</formula>
    </cfRule>
    <cfRule type="containsText" dxfId="28" priority="98" operator="containsText" text="3- Bajo">
      <formula>NOT(ISERROR(SEARCH("3- Bajo",A50)))</formula>
    </cfRule>
    <cfRule type="containsText" dxfId="27" priority="99" operator="containsText" text="4- Bajo">
      <formula>NOT(ISERROR(SEARCH("4- Bajo",A50)))</formula>
    </cfRule>
    <cfRule type="containsText" dxfId="26" priority="100" operator="containsText" text="1- Bajo">
      <formula>NOT(ISERROR(SEARCH("1- Bajo",A50)))</formula>
    </cfRule>
  </conditionalFormatting>
  <conditionalFormatting sqref="A60:E60 A70:E70 A80:E80">
    <cfRule type="containsText" dxfId="25" priority="67" operator="containsText" text="3- Moderado">
      <formula>NOT(ISERROR(SEARCH("3- Moderado",A60)))</formula>
    </cfRule>
    <cfRule type="containsText" dxfId="24" priority="68" operator="containsText" text="6- Moderado">
      <formula>NOT(ISERROR(SEARCH("6- Moderado",A60)))</formula>
    </cfRule>
    <cfRule type="containsText" dxfId="23" priority="69" operator="containsText" text="4- Moderado">
      <formula>NOT(ISERROR(SEARCH("4- Moderado",A60)))</formula>
    </cfRule>
    <cfRule type="containsText" dxfId="22" priority="70" operator="containsText" text="3- Bajo">
      <formula>NOT(ISERROR(SEARCH("3- Bajo",A60)))</formula>
    </cfRule>
    <cfRule type="containsText" dxfId="21" priority="71" operator="containsText" text="4- Bajo">
      <formula>NOT(ISERROR(SEARCH("4- Bajo",A60)))</formula>
    </cfRule>
    <cfRule type="containsText" dxfId="20" priority="72" operator="containsText" text="1- Bajo">
      <formula>NOT(ISERROR(SEARCH("1- Bajo",A60)))</formula>
    </cfRule>
  </conditionalFormatting>
  <conditionalFormatting sqref="C8:F8">
    <cfRule type="containsText" dxfId="19" priority="169" operator="containsText" text="3- Moderado">
      <formula>NOT(ISERROR(SEARCH("3- Moderado",C8)))</formula>
    </cfRule>
    <cfRule type="containsText" dxfId="18" priority="170" operator="containsText" text="6- Moderado">
      <formula>NOT(ISERROR(SEARCH("6- Moderado",C8)))</formula>
    </cfRule>
    <cfRule type="containsText" dxfId="17" priority="171" operator="containsText" text="4- Moderado">
      <formula>NOT(ISERROR(SEARCH("4- Moderado",C8)))</formula>
    </cfRule>
    <cfRule type="containsText" dxfId="16" priority="172" operator="containsText" text="3- Bajo">
      <formula>NOT(ISERROR(SEARCH("3- Bajo",C8)))</formula>
    </cfRule>
    <cfRule type="containsText" dxfId="15" priority="173" operator="containsText" text="4- Bajo">
      <formula>NOT(ISERROR(SEARCH("4- Bajo",C8)))</formula>
    </cfRule>
    <cfRule type="containsText" dxfId="14" priority="174" operator="containsText" text="1- Bajo">
      <formula>NOT(ISERROR(SEARCH("1- Bajo",C8)))</formula>
    </cfRule>
  </conditionalFormatting>
  <conditionalFormatting sqref="D10:D8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8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89">
    <cfRule type="containsText" dxfId="4"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89">
    <cfRule type="containsText" dxfId="3" priority="24" operator="containsText" text="Bajo">
      <formula>NOT(ISERROR(SEARCH("Bajo",F10)))</formula>
    </cfRule>
    <cfRule type="containsText" dxfId="2" priority="25" operator="containsText" text="Moderado">
      <formula>NOT(ISERROR(SEARCH("Moderado",F10)))</formula>
    </cfRule>
    <cfRule type="containsText" dxfId="1" priority="26" operator="containsText" text="Alto">
      <formula>NOT(ISERROR(SEARCH("Alto",F10)))</formula>
    </cfRule>
    <cfRule type="containsText" dxfId="0"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89">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G10:G89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455C7BF-6AE6-4506-B794-B474679C2C17}">
  <ds:schemaRefs>
    <ds:schemaRef ds:uri="http://schemas.microsoft.com/office/infopath/2007/PartnerControls"/>
    <ds:schemaRef ds:uri="http://purl.org/dc/dcmitype/"/>
    <ds:schemaRef ds:uri="http://purl.org/dc/elements/1.1/"/>
    <ds:schemaRef ds:uri="http://schemas.microsoft.com/office/2006/documentManagement/types"/>
    <ds:schemaRef ds:uri="http://schemas.microsoft.com/office/2006/metadata/properties"/>
    <ds:schemaRef ds:uri="http://schemas.openxmlformats.org/package/2006/metadata/core-properties"/>
    <ds:schemaRef ds:uri="http://purl.org/dc/terms/"/>
    <ds:schemaRef ds:uri="1f8d7d97-b52e-4e8e-add1-cddb6c7f9c6e"/>
    <ds:schemaRef ds:uri="ebe62426-be44-4ac6-b4e7-c6e91301097f"/>
    <ds:schemaRef ds:uri="http://www.w3.org/XML/1998/namespace"/>
  </ds:schemaRefs>
</ds:datastoreItem>
</file>

<file path=customXml/itemProps2.xml><?xml version="1.0" encoding="utf-8"?>
<ds:datastoreItem xmlns:ds="http://schemas.openxmlformats.org/officeDocument/2006/customXml" ds:itemID="{C6B04CE7-6CFE-4385-A9FE-FFEB927324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A6503EB-9C6F-4EC7-95B5-F9F769EF79A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Cindy Paola Lopez Roncancio</cp:lastModifiedBy>
  <cp:revision/>
  <dcterms:created xsi:type="dcterms:W3CDTF">2021-04-16T16:11:31Z</dcterms:created>
  <dcterms:modified xsi:type="dcterms:W3CDTF">2024-04-29T16:02:46Z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